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15480" windowHeight="8100" tabRatio="676" activeTab="4"/>
  </bookViews>
  <sheets>
    <sheet name="สรุป Top 5" sheetId="26" r:id="rId1"/>
    <sheet name="สรุปโครงการอื่นๆ" sheetId="25" r:id="rId2"/>
    <sheet name="สรุปรวม" sheetId="19" r:id="rId3"/>
    <sheet name=" ลักษณะโครงการ" sheetId="22" r:id="rId4"/>
    <sheet name=" ลักษณะโครงการ (3)" sheetId="28" r:id="rId5"/>
  </sheets>
  <definedNames>
    <definedName name="_xlnm._FilterDatabase" localSheetId="3" hidden="1">' ลักษณะโครงการ'!$B$4:$H$21</definedName>
    <definedName name="_xlnm._FilterDatabase" localSheetId="4" hidden="1">' ลักษณะโครงการ (3)'!$B$4:$H$21</definedName>
    <definedName name="_xlnm.Print_Area" localSheetId="3">' ลักษณะโครงการ'!$A$1:$H$22</definedName>
    <definedName name="_xlnm.Print_Area" localSheetId="0">'สรุป Top 5'!$A$1:$J$11</definedName>
    <definedName name="_xlnm.Print_Area" localSheetId="1">สรุปโครงการอื่นๆ!$A$1:$J$10</definedName>
    <definedName name="_xlnm.Print_Area" localSheetId="2">สรุปรวม!$A$1:$J$13</definedName>
    <definedName name="_xlnm.Print_Titles" localSheetId="3">' ลักษณะโครงการ'!$4:$6</definedName>
    <definedName name="_xlnm.Print_Titles" localSheetId="4">' ลักษณะโครงการ (3)'!$4:$6</definedName>
  </definedNames>
  <calcPr calcId="125725"/>
</workbook>
</file>

<file path=xl/calcChain.xml><?xml version="1.0" encoding="utf-8"?>
<calcChain xmlns="http://schemas.openxmlformats.org/spreadsheetml/2006/main">
  <c r="K10" i="19"/>
  <c r="D23" i="22" l="1"/>
  <c r="E23"/>
  <c r="F23"/>
  <c r="C23"/>
  <c r="C8" i="25"/>
  <c r="D8"/>
  <c r="E8"/>
  <c r="F8"/>
  <c r="G8"/>
  <c r="H8"/>
  <c r="I8"/>
  <c r="J8"/>
  <c r="C9"/>
  <c r="D9"/>
  <c r="E9"/>
  <c r="F9"/>
  <c r="G9"/>
  <c r="H9"/>
  <c r="I9"/>
  <c r="J9"/>
  <c r="J7"/>
  <c r="I7"/>
  <c r="H7"/>
  <c r="G7"/>
  <c r="F7"/>
  <c r="E7"/>
  <c r="D7"/>
  <c r="C7"/>
  <c r="C8" i="26"/>
  <c r="D8"/>
  <c r="E8"/>
  <c r="F8"/>
  <c r="G8"/>
  <c r="H8"/>
  <c r="I8"/>
  <c r="J8"/>
  <c r="C9"/>
  <c r="D9"/>
  <c r="E9"/>
  <c r="F9"/>
  <c r="G9"/>
  <c r="H9"/>
  <c r="I9"/>
  <c r="J9"/>
  <c r="J7"/>
  <c r="I7"/>
  <c r="H7"/>
  <c r="G7"/>
  <c r="F7"/>
  <c r="K7" s="1"/>
  <c r="E7"/>
  <c r="D7"/>
  <c r="C7"/>
  <c r="C7" i="19"/>
  <c r="D7"/>
  <c r="E7"/>
  <c r="F7"/>
  <c r="G7"/>
  <c r="H7"/>
  <c r="I7"/>
  <c r="J7"/>
  <c r="C8"/>
  <c r="D8"/>
  <c r="E8"/>
  <c r="F8"/>
  <c r="G8"/>
  <c r="H8"/>
  <c r="I8"/>
  <c r="J8"/>
  <c r="J6"/>
  <c r="I6"/>
  <c r="H6"/>
  <c r="G6"/>
  <c r="F6"/>
  <c r="K6" s="1"/>
  <c r="E6"/>
  <c r="D6"/>
  <c r="C6"/>
  <c r="F21" i="28"/>
  <c r="E21"/>
  <c r="D21"/>
  <c r="C21"/>
  <c r="K9" i="26" l="1"/>
  <c r="K8"/>
  <c r="K8" i="19"/>
  <c r="K7"/>
  <c r="D10" i="26"/>
  <c r="C10"/>
  <c r="J10"/>
  <c r="I10"/>
  <c r="H10"/>
  <c r="G10"/>
  <c r="F10"/>
  <c r="K10" s="1"/>
  <c r="E10"/>
  <c r="D10" i="25"/>
  <c r="E10"/>
  <c r="F10"/>
  <c r="G10"/>
  <c r="H10"/>
  <c r="I10"/>
  <c r="J10"/>
  <c r="C10"/>
  <c r="K9"/>
  <c r="K8"/>
  <c r="K10" l="1"/>
  <c r="D9" i="19"/>
  <c r="D11" s="1"/>
  <c r="E9"/>
  <c r="E11" s="1"/>
  <c r="F9"/>
  <c r="G9"/>
  <c r="G11" s="1"/>
  <c r="H9"/>
  <c r="H11" s="1"/>
  <c r="I9"/>
  <c r="I11" s="1"/>
  <c r="J9"/>
  <c r="J11" s="1"/>
  <c r="C9"/>
  <c r="C11" s="1"/>
  <c r="F11" l="1"/>
  <c r="K11" s="1"/>
  <c r="K9"/>
</calcChain>
</file>

<file path=xl/sharedStrings.xml><?xml version="1.0" encoding="utf-8"?>
<sst xmlns="http://schemas.openxmlformats.org/spreadsheetml/2006/main" count="185" uniqueCount="83">
  <si>
    <t>ยุทธศาสตร์</t>
  </si>
  <si>
    <t>ที่</t>
  </si>
  <si>
    <t>จำนวน</t>
  </si>
  <si>
    <t>ค่าใช้จ่ายบริหารงานจังหวัดแบบบูรณาการ</t>
  </si>
  <si>
    <t>รวมงบประมาณทั้งสิ้น</t>
  </si>
  <si>
    <t>บาท</t>
  </si>
  <si>
    <t>โครงการที่เสนอใช้งบประมาณจังหวัด</t>
  </si>
  <si>
    <t>เห็นควรสนับสนุนงบประมาณ</t>
  </si>
  <si>
    <t>ปรับลดงบประมาณ</t>
  </si>
  <si>
    <t>เห็นควรสนับสนุนงบประมาณ (บาท)</t>
  </si>
  <si>
    <t xml:space="preserve">ปรับลดงบประมาณ (บาท) </t>
  </si>
  <si>
    <t>กิจกรรม/ความเห็น</t>
  </si>
  <si>
    <t>ไม่ควรสนับสนุนงบประมาณ</t>
  </si>
  <si>
    <t>วงเงินปี 2557
(บาท)</t>
  </si>
  <si>
    <t>ลำดับความสำคัญจังหวัด</t>
  </si>
  <si>
    <t>ตำแหน่งจุดยืนของจังหวัด/ชื่อโครงการ</t>
  </si>
  <si>
    <t xml:space="preserve">หมายเหตุ : การจัดสรรตามกรอบวงเงินงบประมาณปี 2557 ตามเกณฑ์ของ ก.น.จ. </t>
  </si>
  <si>
    <t>ประเด็นยุทธศาสตร์</t>
  </si>
  <si>
    <t>สรุปผลการพิจารณาโครงการตามตำแหน่งจุดยืนการพัฒนาของจังหวัดปราจีนบุรี</t>
  </si>
  <si>
    <t xml:space="preserve">เมืองน่าอยู่ด้วยการพัฒนาทุนทางสังคมและความมั่นคงสู่สังคมเป็นสุข 
</t>
  </si>
  <si>
    <t xml:space="preserve">ส่งเสริมการเพิ่มขีดความสามารถการแข่งขันของอุตสาหกรรมสีเขียว รองรับ AEC และตลาดโลก
</t>
  </si>
  <si>
    <t xml:space="preserve">ส่งเสริมเศรษฐกิจชุมชน และยกระดับ SME ของจังหวัด
</t>
  </si>
  <si>
    <t>สรุปผลการพิจารณาโครงการอื่นๆนอกเหนือจากโครงการตามตำแหน่งจุดยืนการพัฒนาของจังหวัดปราจีนบุรี</t>
  </si>
  <si>
    <t>รวม 3 ยุทธศาสตร์</t>
  </si>
  <si>
    <t xml:space="preserve"> สรุปข้อเสนอ และผลการพิจารณาแผนปฏิบัติราชการ ประจำปีงบประมาณ พ.ศ.2557 จังหวัดปราจีนบุรี </t>
  </si>
  <si>
    <t>1. สังคมแห่งปัญญาและการเรียนรู้ (Knowledge Base Society)</t>
  </si>
  <si>
    <r>
      <rPr>
        <u/>
        <sz val="10"/>
        <color indexed="8"/>
        <rFont val="Tahoma"/>
        <family val="2"/>
      </rPr>
      <t xml:space="preserve">กิจกรรม </t>
    </r>
    <r>
      <rPr>
        <sz val="10"/>
        <color indexed="8"/>
        <rFont val="Tahoma"/>
        <family val="2"/>
      </rPr>
      <t xml:space="preserve">(1) การระบุองค์ความรู้หลัก ที่มีอยู่ในปัจจุบัน (Identify Current Critical Knowledge) (2)  การระบุองค์ความรู้ที่จำเป็นต้องมี (identify Needed Critical Knowledge) (3) การระบุขั้นตอนที่จำเป็นในการพัฒนาให้กลายเป็นจังหวัดฐานความรู้ (Define steps to become a knowledge province) (4) กิจกรรมการอบรมและการถ่ายทอดองค์ความรู้ (Trainings and  knowledge transfer activities) (5)  การถอดองค์ความรู้และการเผยแพร่องค์ความรู้ (Capture and disseminate critical knowledge) (6)  การยกระดับขององค์ความรู้ให้กลายเป็นนวัตกรรม (Leverage knowledge for Innovation)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 เป็นโครงการตาม Positioning ของจังหวัด</t>
    </r>
  </si>
  <si>
    <t>เดิมเสนอไว้ 50 ล้านบาท โดยการจ้างที่ปรึกษา ปรับแผนโดยดำเนินการเอง</t>
  </si>
  <si>
    <t>1.1 การบริหารจัดการองค์ความรู้ของจังหวัดปราจีนบุรี</t>
  </si>
  <si>
    <t xml:space="preserve">1. เมืองน่าอยู่ด้วยการพัฒนาทุนทางสังคมและความมั่นคงสู่สังคมเป็นสุข 
</t>
  </si>
  <si>
    <t>2. เมืองอุตสาหกรรมสีเขียว</t>
  </si>
  <si>
    <r>
      <rPr>
        <u/>
        <sz val="10"/>
        <color indexed="8"/>
        <rFont val="Tahoma"/>
        <family val="2"/>
      </rPr>
      <t xml:space="preserve">กิจกรรม </t>
    </r>
    <r>
      <rPr>
        <sz val="10"/>
        <color indexed="8"/>
        <rFont val="Tahoma"/>
        <family val="2"/>
      </rPr>
      <t xml:space="preserve">(เป็นโครงการตาม Positioning ของจังหวัด)
จ้างที่ปรึกษาดำเนินงานโครงการ
1. จัดอบรมสัมมนาเผยแพร่ความรู้การดำเนินการโรงงานอุตสาหกรรมสีเขียว ให้แก่ผู้ประกอบการโรงงาน 180 ราย
2. ประชาสัมพันธ์และเผยแพร่แก่โรงงานอุตสาหกรรมเพื่อให้ตระหนักและเข้าใจเรื่องอุตสาหกรรมสีเขียวมากขึ้น
3. รับสมัครและคัดเลือกโรงงานเข้าร่วมโครงการ
4. จัดนิทรรศการ และอบรมสัมมนาให้ความรู้ด้านประสบการณ์จริงที่ได้จากโรงงานนำร่องให้กับผู้ประกอบการ 300 ราย (ดำเนินการเอง)
5. สรุปและรายงานผลการดำเนินงาน
</t>
    </r>
    <r>
      <rPr>
        <u/>
        <sz val="10"/>
        <color indexed="8"/>
        <rFont val="Tahoma"/>
        <family val="2"/>
      </rPr>
      <t xml:space="preserve">ความเห็น </t>
    </r>
    <r>
      <rPr>
        <sz val="10"/>
        <color indexed="8"/>
        <rFont val="Tahoma"/>
        <family val="2"/>
      </rPr>
      <t xml:space="preserve">
1. โรงงานอุตสาหกรรมของจังหวัดปราจีนบุรีสามารถปรับเปลี่ยนไปสู่อุตสาหกรรมที่มีการใช้ทรัพยากร พลังงาน การจัดการสารพิษ
ที่ปลอดภัยและการใช้ทรัพยากรน้ำ อย่างมีประสิทธิภาพ
2. โรงงานอุตสาหกรรมสามารถลดต้นทุนการประกอบกิจการโดยรวมของโรงงานได้
3. โรงงานอุตสาหกรรมมีการรับรู้และเข้าใจในเรื่องอุตสาหกรรมสีเขียวมากขึ้น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</si>
  <si>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(เป็นโครงการตาม Positioning ของจังหวัด)
จัดจ้างที่ปรึกษาดำเนินงานโครงการ กิจกรรมประกอบด้วย
1. การเตรียมการ ประชาสัมพันธ์และบริหารโครงการ
2. การประสานงาน ปรึกษาแนะนำ โรงงานเข้าร่วมโครงการ
3. การปรึกษาแนะนำให้ความรู้และพัฒนาการดำเนินการด้านการบริหารจัดการน้ำ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
เห็นควรสนับสนุน เนื่องจาก
1. ลดปริมาณการใช้น้ำในโรงงานอุตสาหกรรม
2. ลดปริมาณน้ำทิ้งจากโรงงานอุตสาหกรรม
3. รักษาคุณภาพน้ำทิ้งให้ได้มาตรฐานตามประกาศของกระทรวงอุตสาหกรรม
4. ส่งเสริมให้นำน้ำทิ้งที่ผ่านการบำบัดกลับมาใช้ใหม่
หมายเหตุ เนื่องจาก โครงการนี้ใช้งบประมาณสูงในการดำเนินการ อาจจะต้องมีบางส่วนที่ อุตสาหกรรมฯ สามารถดำเนินการเองบางส่วนและอาจจะพิจารณาลดงบประมาณจากกิจกรรมที่จังหวัดจะดำเนินการเอง
</t>
    </r>
  </si>
  <si>
    <r>
      <rPr>
        <u/>
        <sz val="10"/>
        <color indexed="8"/>
        <rFont val="Tahoma"/>
        <family val="2"/>
      </rPr>
      <t xml:space="preserve">กิจกรรม </t>
    </r>
    <r>
      <rPr>
        <sz val="10"/>
        <color indexed="8"/>
        <rFont val="Tahoma"/>
        <family val="2"/>
      </rPr>
      <t xml:space="preserve">
จ้างที่ปรึกษาเพื่อจัดทำแผนแม่บทการท่องเที่ยวพัฒนาการท่องเที่ยวของจังหวัด
</t>
    </r>
    <r>
      <rPr>
        <u/>
        <sz val="10"/>
        <color indexed="8"/>
        <rFont val="Tahoma"/>
        <family val="2"/>
      </rPr>
      <t xml:space="preserve">ความเห็น </t>
    </r>
    <r>
      <rPr>
        <sz val="10"/>
        <color indexed="8"/>
        <rFont val="Tahoma"/>
        <family val="2"/>
      </rPr>
      <t xml:space="preserve">(เป็นโครงการตาม Positioning)
เห็นควรสนับสนุน เนื่องจาก เป็นการจัดทำแผนแม่บทซึ่งมีความสัมพันธ์กับการพัฒนาจังหวัด/กลุ่มจังหวัด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</si>
  <si>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(เป็นโครงการตาม Positioning ของจังหวัด)
จัดจ้างที่ปรึกษาดำเนินงานโครงการ กิจกรรมประกอบด้วย วินิจฉัยสถานประกอบการ อบรมเชิงปฏิบัติการ และให้คำปรึกษาเชิงลึกแก่ผู้เข้าร่วมโครงการมีความพร้อมในการเข้าสู่ AEC จนสามารถจัดทำแผนธุรกิจ และ Road Map ของตนเองได้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
เพื่อส่งเสริมและพัฒนาผู้ผลิตผู้มีส่วนได้เสียและองค์กร ให้ตระหนักและเข้าใจในหลักการและวิธีการของความรับผิดชอบต่อสังคม
หมายเหตุ เนื่องจาก โครงการนี้ใช้งบประมาณสูงในการดำเนินการ อาจจะต้องมีบางส่วนที่ อุตสาหกรรมฯ สามารถดำเนินการเองบางส่วนและอาจจะพิจารณาลดงบประมาณจากกิจกรรมที่จังหวัดจะดำเนินการเอง
</t>
    </r>
  </si>
  <si>
    <t>เหมือนเดิมทุกประการ</t>
  </si>
  <si>
    <t>เดิมขอ 50 ล้านบาท ให้ 50 ล้านบาท กิจกรรมเหมือนเดิม</t>
  </si>
  <si>
    <t xml:space="preserve"> </t>
  </si>
  <si>
    <t xml:space="preserve">ประเด็นยุทธศาสตร์ที่  2  ส่งเสริมการเพิ่มขีดความสามารถการแข่งขันของอุสาหกรรมสีเขียวรองรับ AEC และตลาดโลก </t>
  </si>
  <si>
    <t xml:space="preserve">2.1 โครงการส่งเสริมศักยภาพผู้ประกอบการ SMEs ของจังหวัด ปราจีนบุรี เพื่อเข้าสู่ AEC  </t>
  </si>
  <si>
    <t>2.2 โครงการพัฒนาโรงงานอุตสาหกรรมให้เป็นโรงงานสีเขียว</t>
  </si>
  <si>
    <t>2.3 โครงการส่งเสริมและพัฒนาการบริหารจัดการน้ำในโรงงานอุตสาหกรรม</t>
  </si>
  <si>
    <t>2.4 โครงการการบริหารจัดการและวางระบบธรรมาภิบาลสิ่งแวดล้อมและการมีส่วนร่วมของภาคประชาชน  (CSR  Corporate Social Responsibility)</t>
  </si>
  <si>
    <t>2.5 โครงการผังเมืองรองรับอุตสาหกรรมและโลจิสติกส์</t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</si>
  <si>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(เป็นโครงการตาม Positioning ของจังหวัด)
จัดจ้างที่ปรึกษาดำเนินงานโครงการ กิจกรรมประกอบด้วย
1. การเตรียมการ ประชาสัมพันธ์และบริหารโครงการ (ทำเอกสารแนะนำ/เชิญชวนสถานประกอบการเข้าร่วมโครงการ ฝึกอบรมสร้างความรู้ความเข้าใจ ฝึกอบรมเชิงปฏิบัติการเครือข่ายภาคประชาชน จัดวางโครงสร้างและการบริหารงานของกลุ่มเครือข่าย)
2. การประสานงาน ปรึกษาแนะนำ โรงงานเข้าร่วมโครงการ (รับสมัครโครงการนำร่อง แต่งตั้งคณะทำงาน คัดเลือกโครงการ ลงนามบันทึกข้อตกลง จัดทำข้อมูลโครงการ จัดนิทรรศการให้ความรู้ ประกาศเกียรติคุณ 3. การปรึกษาแนะนำให้ความรู้และพัฒนาการดำเนินการเรื่องความรับผิดชอบต่อสังคมภาคธุรกิจ (สำรวจรวบรวมข้อมูลสถานประกอบการ ให้คำปรึกษา จัดโครงการเพื่อแสดงความรับผิดชอบต่อสังคม นำสู่การปฏิบัติ ประเมินผล)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
เพื่อส่งเสริมและพัฒนาผู้ผลิตผู้มีส่วนได้เสียและองค์กร ให้ตระหนักและเข้าใจในหลักการและวิธีการของความรับผิดชอบต่อสังคม
หมายเหตุ เนื่องจาก โครงการนี้ใช้งบประมาณสูงในการดำเนินการ อาจจะต้องมีบางส่วนที่ อุตสาหกรรมฯ สามารถดำเนินการเองบางส่วนและอาจจะพิจารณาลดงบประมาณจากกิจกรรมที่จังหวัดจะดำเนินการเอง
</t>
    </r>
  </si>
  <si>
    <t>โครงการอื่นๆ</t>
  </si>
  <si>
    <t>โครงการเสริมคันคลองเลียบคลองยาง หมู่ 2,4 และ หมู่ 7 ต. โคกไม้ลาย กว้าง 2 ม.ยาว 2,000 ม. ลึก 6 ม. คิดเป็น 24,000 ลบม.</t>
  </si>
  <si>
    <t>ก่อสร้างสะพานข้ามแม่น้ำปราจีนบุรี บริเวณหน้าวัดหาดยาง ยาว 100 เมตร จำนวน 1 แห่ง</t>
  </si>
  <si>
    <t>โครงการพัฒนาตลาดน้ำอาเซียน</t>
  </si>
  <si>
    <t xml:space="preserve">โครงการปราจีนบุรีเมืองสีเขียว (Prachin Buri Green city)
</t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</si>
  <si>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
เสริมคันคลอง ขุดลอกคลองยาง หมู่ 2,4 และ หมู่ 7 ต.โคกไม้ลาย กว้าง 2 ม.ยาว 2,000 ม. ลึก 6 ม. คิดเป็น 24,000 ลบม.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
เห็นควรสนับสนุน เนื่องจาก ประชาชนมีแหล่งน้ำไว้ใช้ประโยชน์เพื่อการเกษตร อุปโภค บริโภค 
</t>
    </r>
  </si>
  <si>
    <r>
      <rPr>
        <u/>
        <sz val="10"/>
        <color indexed="8"/>
        <rFont val="Tahoma"/>
        <family val="2"/>
      </rPr>
      <t xml:space="preserve">กิจกรรม
</t>
    </r>
    <r>
      <rPr>
        <sz val="10"/>
        <color indexed="8"/>
        <rFont val="Tahoma"/>
        <family val="2"/>
      </rPr>
      <t xml:space="preserve">ก่อสร้างสะพานข้ามแม่น้ำปราจีนบุรี บริเวณหน้าวัดหาดยาง ยาว 100 เมตร จำนวน 1 แห่ง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
เห็นควรสนับสนุน เนื่องจาก ลดเวลาในการเดินทาง การขนส่ง การค้า และการลงทุนในพื้นที่ได้
</t>
    </r>
  </si>
  <si>
    <t xml:space="preserve">โครงการก่อสร้างปรับปรุงขยายพื้นผิวจราจร ทางหลวงชมะนันทน์ หมู่ที่ 1, 2 ตำบลสำพันตา อำเภอนาดี </t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</si>
  <si>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
ก่อสร้างปรับปรุงขยายพื้นผิวจราจรและ ผิวทางปูแอสพัสท์ติกคอนกรีต ทางหลวงชมะนันทน์หมายเลข 3290 แยกทางหลวงสาย  304 (โคกอุดม - คลองทราย)  กม.2+300 - 4+000  หมู่ที่  1,2 ตำบลสำพันตา   อำเภอนาดี  รวมความยาว 1,700  เมตร 
</t>
    </r>
    <r>
      <rPr>
        <u/>
        <sz val="10"/>
        <color indexed="8"/>
        <rFont val="Tahoma"/>
        <family val="2"/>
      </rPr>
      <t xml:space="preserve">ความเห็น </t>
    </r>
    <r>
      <rPr>
        <sz val="10"/>
        <color indexed="8"/>
        <rFont val="Tahoma"/>
        <family val="2"/>
      </rPr>
      <t xml:space="preserve">
เห็นควรสนับสนุน เนื่องจาก ลดระยะทางเวลาการเดินทางและการขนส่งสินค้าเกษตร และเชื่อมโยงแหล่งท่องเที่ยว
</t>
    </r>
  </si>
  <si>
    <t>เดิมเสนอก่อสร้างและปรับปรุงขยายพื้นที่ผิวจราจร 2 ช่วง ได้แก่ กม 0+000 - กม 2+300 ระยะทาง 2.3 กม. ของบประมาณ 14.00 ล้านบาท ราคาต่อหน่วย 6.087 ล้านบาท และช่วงที่ 2  กม.2+300 - กม. 4+000 ระยะทาง 1.7 กม. ของบประมาณ 18.00 ล้านบาท ราคาต่อหน่วย 10.588 ล้านบาท ดังนั้น ถ้าคิดราคาต่อหน่วยที่เท่ากัน จะใช้งบประมาณ 14 ล้านบาท เท่านั้น</t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</si>
  <si>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
พัฒนาและปรับปรุงแก้มลิงหนองปลาแขยง โดยการถมดินปรับพื้นที่ การปรับปรุงภูมิทัศน์ การจัดการระบบคมนาคมและระบบสาธารณูปโภคและสาธารณูปการ 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
เพื่อให้ประชาชนเดินทางได้สะดวกและรวดเร็ว ลดค่าใช้จ่ายให้แก่ประชาชน</t>
    </r>
  </si>
  <si>
    <t>เดิมขอไว้ 10.0 ล้านบาท เสนอให้สนับสนุน 8 ล้านบาท ตัด 2 ล้านบาทในส่วนของการประชาสัมพันธ์ และที่เสนอเดิมมานั้นมีรายละเอียดชัดเจน เช่น จำนวนกล้าไม้ ค่าดูแลรักษา จำนวนฝายดักตะกอนและชะลอน้ำ ส่วนที่เสนอใหม่นั้น ไม่มีรายละเอียดดำเนินการ หากเปรียบเทียบกับโครงการอื่นที่เสนอ ได้แก่ การรณรงค์ปลูกต้นไม้เพื่อเพิ่มพื้นที่สีเขียว ใช้งบประมาณ 600,000 บาท (กิจกรรม ได้แก่ การรณรงค์ หากล้าไม้ จัดงานปลูกป่า)</t>
  </si>
  <si>
    <t xml:space="preserve">ประเด็นยุทธศาสจร์ที่ 3 ส่งเสริมเศรษฐกิจชุมชน และยกระดับ SME ของจังหวัด
</t>
  </si>
  <si>
    <t>รหัสยุทธ</t>
  </si>
  <si>
    <t>รหัสTop5+อื่นๆ</t>
  </si>
  <si>
    <t>p</t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</si>
  <si>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1. ประกาศแนวทางการสร้างปราจีนบุรีเมืองสีเขียว (Prachin Buri Green city) 2. จัดทำบันทึกข้อตกลง (MOU) ว่าด้วยความร่วมมือโครงการปราจีนบุรีเมืองสีเขียว (Prachin Buri Green city) กับทุกภาคส่วน 3. จัดกิจกรรมการสร้างฝายดักตะกอนและชะลอน้ำและปลูกต้นไม้เพื่อเพิ่มพื้นที่สีเขียวอย่างต่อเนื่อง รวมทั้งการผลิตสื่อ และการประชาสัมพันธ์ผ่านสื่อต่างๆ  4. ติดตามความก้าวหน้าการดำเนินงานอย่างต่อเนื่อง 5. ประเมินผล พร้อมสรุปจัดทำรายงาน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เห็นควรสนับสนุน เนื่องจากสอดคล้องกับยุทธศาสตร์ของจังหวัด </t>
    </r>
  </si>
  <si>
    <t>o</t>
  </si>
  <si>
    <t xml:space="preserve">1. โครงการปราจีนบุรีเมืองสีเขียว (Prachin Buri Green city)
</t>
  </si>
  <si>
    <t>2. โครงการเสริมคันคลองเลียบคลองยาง หมู่ 2,4 และ หมู่ 7 ต. โคกไม้ลาย กว้าง 2 ม.ยาว 2,000 ม. ลึก 6 ม. คิดเป็น 24,000 ลบม.</t>
  </si>
  <si>
    <t>3. ก่อสร้างสะพานข้ามแม่น้ำปราจีนบุรี บริเวณหน้าวัดหาดยาง ยาว 100 เมตร จำนวน 1 แห่ง</t>
  </si>
  <si>
    <t xml:space="preserve">4. โครงการก่อสร้างปรับปรุงขยายพื้นผิวจราจร ทางหลวงชมะนันทน์ หมู่ที่ 1, 2 ตำบลสำพันตา อำเภอนาดี </t>
  </si>
  <si>
    <t xml:space="preserve">ประเด็นยุทธศาสตร์ที่ 3 ส่งเสริมเศรษฐกิจชุมชน และยกระดับ SME ของจังหวัด
</t>
  </si>
  <si>
    <t>5. โครงการพัฒนาตลาดน้ำอาเซียน</t>
  </si>
  <si>
    <r>
      <rPr>
        <u/>
        <sz val="10"/>
        <color theme="1"/>
        <rFont val="Tahoma"/>
        <family val="2"/>
      </rPr>
      <t xml:space="preserve">กิจกรรม </t>
    </r>
    <r>
      <rPr>
        <sz val="10"/>
        <color theme="1"/>
        <rFont val="Tahoma"/>
        <family val="2"/>
      </rPr>
      <t xml:space="preserve">(1) การระบุองค์ความรู้หลัก ที่มีอยู่ในปัจจุบัน (Identify Current Critical Knowledge) (2)  การระบุองค์ความรู้ที่จำเป็นต้องมี (identify Needed Critical Knowledge) (3) การระบุขั้นตอนที่จำเป็นในการพัฒนาให้กลายเป็นจังหวัดฐานความรู้ (Define steps to become a knowledge province) (4) กิจกรรมการอบรมและการถ่ายทอดองค์ความรู้ (Trainings and  knowledge transfer activities) (5)  การถอดองค์ความรู้และการเผยแพร่องค์ความรู้ (Capture and disseminate critical knowledge) (6)  การยกระดับขององค์ความรู้ให้กลายเป็นนวัตกรรม (Leverage knowledge for Innovation)
</t>
    </r>
    <r>
      <rPr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 เป็นโครงการตาม Positioning ของจังหวัด</t>
    </r>
  </si>
  <si>
    <r>
      <rPr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1. ประกาศแนวทางการสร้างปราจีนบุรีเมืองสีเขียว (Prachin Buri Green city) 2. จัดทำบันทึกข้อตกลง (MOU) ว่าด้วยความร่วมมือโครงการปราจีนบุรีเมืองสีเขียว (Prachin Buri Green city) กับทุกภาคส่วน 3. จัดกิจกรรมการสร้างฝายดักตะกอนและชะลอน้ำและปลูกต้นไม้เพื่อเพิ่มพื้นที่สีเขียวอย่างต่อเนื่อง รวมทั้งการผลิตสื่อ และการประชาสัมพันธ์ผ่านสื่อต่างๆ  4. ติดตามความก้าวหน้าการดำเนินงานอย่างต่อเนื่อง 5. ประเมินผล พร้อมสรุปจัดทำรายงาน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เห็นควรสนับสนุน เนื่องจากสอดคล้องกับยุทธศาสตร์ของจังหวัด </t>
    </r>
  </si>
  <si>
    <r>
      <rPr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
เสริมคันคลอง ขุดลอกคลองยาง หมู่ 2,4 และ หมู่ 7 ต.โคกไม้ลาย กว้าง 2 ม.ยาว 2,000 ม. ลึก 6 ม. คิดเป็น 24,000 ลบม.
</t>
    </r>
    <r>
      <rPr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
เห็นควรสนับสนุน เนื่องจาก ประชาชนมีแหล่งน้ำไว้ใช้ประโยชน์เพื่อการเกษตร อุปโภค บริโภค 
</t>
    </r>
  </si>
  <si>
    <r>
      <rPr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(เป็นโครงการตาม Positioning ของจังหวัด)
จัดจ้างที่ปรึกษาดำเนินงานโครงการ กิจกรรมประกอบด้วย วินิจฉัยสถานประกอบการ อบรมเชิงปฏิบัติการ และให้คำปรึกษาเชิงลึกแก่ผู้เข้าร่วมโครงการมีความพร้อมในการเข้าสู่ AEC จนสามารถจัดทำแผนธุรกิจ และ Road Map ของตนเองได้
</t>
    </r>
    <r>
      <rPr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
เพื่อส่งเสริมและพัฒนาผู้ผลิตผู้มีส่วนได้เสียและองค์กร ให้ตระหนักและเข้าใจในหลักการและวิธีการของความรับผิดชอบต่อสังคม
หมายเหตุ เนื่องจาก โครงการนี้ใช้งบประมาณสูงในการดำเนินการ อาจจะต้องมีบางส่วนที่ อุตสาหกรรมฯ สามารถดำเนินการเองบางส่วนและอาจจะพิจารณาลดงบประมาณจากกิจกรรมที่จังหวัดจะดำเนินการเอง
</t>
    </r>
  </si>
  <si>
    <r>
      <rPr>
        <u/>
        <sz val="10"/>
        <color theme="1"/>
        <rFont val="Tahoma"/>
        <family val="2"/>
      </rPr>
      <t xml:space="preserve">กิจกรรม </t>
    </r>
    <r>
      <rPr>
        <sz val="10"/>
        <color theme="1"/>
        <rFont val="Tahoma"/>
        <family val="2"/>
      </rPr>
      <t xml:space="preserve">(เป็นโครงการตาม Positioning ของจังหวัด)
จ้างที่ปรึกษาดำเนินงานโครงการ
1. จัดอบรมสัมมนาเผยแพร่ความรู้การดำเนินการโรงงานอุตสาหกรรมสีเขียว ให้แก่ผู้ประกอบการโรงงาน 180 ราย
2. ประชาสัมพันธ์และเผยแพร่แก่โรงงานอุตสาหกรรมเพื่อให้ตระหนักและเข้าใจเรื่องอุตสาหกรรมสีเขียวมากขึ้น
3. รับสมัครและคัดเลือกโรงงานเข้าร่วมโครงการ
4. จัดนิทรรศการ และอบรมสัมมนาให้ความรู้ด้านประสบการณ์จริงที่ได้จากโรงงานนำร่องให้กับผู้ประกอบการ 300 ราย (ดำเนินการเอง)
5. สรุปและรายงานผลการดำเนินงาน
</t>
    </r>
    <r>
      <rPr>
        <u/>
        <sz val="10"/>
        <color theme="1"/>
        <rFont val="Tahoma"/>
        <family val="2"/>
      </rPr>
      <t xml:space="preserve">ความเห็น </t>
    </r>
    <r>
      <rPr>
        <sz val="10"/>
        <color theme="1"/>
        <rFont val="Tahoma"/>
        <family val="2"/>
      </rPr>
      <t xml:space="preserve">
1. โรงงานอุตสาหกรรมของจังหวัดปราจีนบุรีสามารถปรับเปลี่ยนไปสู่อุตสาหกรรมที่มีการใช้ทรัพยากร พลังงาน การจัดการสารพิษ
ที่ปลอดภัยและการใช้ทรัพยากรน้ำ อย่างมีประสิทธิภาพ
2. โรงงานอุตสาหกรรมสามารถลดต้นทุนการประกอบกิจการโดยรวมของโรงงานได้
3. โรงงานอุตสาหกรรมมีการรับรู้และเข้าใจในเรื่องอุตสาหกรรมสีเขียวมากขึ้น
</t>
    </r>
  </si>
  <si>
    <r>
      <rPr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(เป็นโครงการตาม Positioning ของจังหวัด)
จัดจ้างที่ปรึกษาดำเนินงานโครงการ กิจกรรมประกอบด้วย
1. การเตรียมการ ประชาสัมพันธ์และบริหารโครงการ
2. การประสานงาน ปรึกษาแนะนำ โรงงานเข้าร่วมโครงการ
3. การปรึกษาแนะนำให้ความรู้และพัฒนาการดำเนินการด้านการบริหารจัดการน้ำ
</t>
    </r>
    <r>
      <rPr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
เห็นควรสนับสนุน เนื่องจาก
1. ลดปริมาณการใช้น้ำในโรงงานอุตสาหกรรม
2. ลดปริมาณน้ำทิ้งจากโรงงานอุตสาหกรรม
3. รักษาคุณภาพน้ำทิ้งให้ได้มาตรฐานตามประกาศของกระทรวงอุตสาหกรรม
4. ส่งเสริมให้นำน้ำทิ้งที่ผ่านการบำบัดกลับมาใช้ใหม่
หมายเหตุ เนื่องจาก โครงการนี้ใช้งบประมาณสูงในการดำเนินการ อาจจะต้องมีบางส่วนที่ อุตสาหกรรมฯ สามารถดำเนินการเองบางส่วนและอาจจะพิจารณาลดงบประมาณจากกิจกรรมที่จังหวัดจะดำเนินการเอง
</t>
    </r>
  </si>
  <si>
    <r>
      <rPr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(เป็นโครงการตาม Positioning ของจังหวัด)
จัดจ้างที่ปรึกษาดำเนินงานโครงการ กิจกรรมประกอบด้วย
1. การเตรียมการ ประชาสัมพันธ์และบริหารโครงการ (ทำเอกสารแนะนำ/เชิญชวนสถานประกอบการเข้าร่วมโครงการ ฝึกอบรมสร้างความรู้ความเข้าใจ ฝึกอบรมเชิงปฏิบัติการเครือข่ายภาคประชาชน จัดวางโครงสร้างและการบริหารงานของกลุ่มเครือข่าย)
2. การประสานงาน ปรึกษาแนะนำ โรงงานเข้าร่วมโครงการ (รับสมัครโครงการนำร่อง แต่งตั้งคณะทำงาน คัดเลือกโครงการ ลงนามบันทึกข้อตกลง จัดทำข้อมูลโครงการ จัดนิทรรศการให้ความรู้ ประกาศเกียรติคุณ 3. การปรึกษาแนะนำให้ความรู้และพัฒนาการดำเนินการเรื่องความรับผิดชอบต่อสังคมภาคธุรกิจ (สำรวจรวบรวมข้อมูลสถานประกอบการ ให้คำปรึกษา จัดโครงการเพื่อแสดงความรับผิดชอบต่อสังคม นำสู่การปฏิบัติ ประเมินผล)
</t>
    </r>
    <r>
      <rPr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
เพื่อส่งเสริมและพัฒนาผู้ผลิตผู้มีส่วนได้เสียและองค์กร ให้ตระหนักและเข้าใจในหลักการและวิธีการของความรับผิดชอบต่อสังคม
หมายเหตุ เนื่องจาก โครงการนี้ใช้งบประมาณสูงในการดำเนินการ อาจจะต้องมีบางส่วนที่ อุตสาหกรรมฯ สามารถดำเนินการเองบางส่วนและอาจจะพิจารณาลดงบประมาณจากกิจกรรมที่จังหวัดจะดำเนินการเอง
</t>
    </r>
  </si>
  <si>
    <r>
      <rPr>
        <u/>
        <sz val="10"/>
        <color theme="1"/>
        <rFont val="Tahoma"/>
        <family val="2"/>
      </rPr>
      <t xml:space="preserve">กิจกรรม </t>
    </r>
    <r>
      <rPr>
        <sz val="10"/>
        <color theme="1"/>
        <rFont val="Tahoma"/>
        <family val="2"/>
      </rPr>
      <t xml:space="preserve">
จ้างที่ปรึกษาเพื่อจัดทำแผนแม่บทการท่องเที่ยวพัฒนาการท่องเที่ยวของจังหวัด
</t>
    </r>
    <r>
      <rPr>
        <u/>
        <sz val="10"/>
        <color theme="1"/>
        <rFont val="Tahoma"/>
        <family val="2"/>
      </rPr>
      <t xml:space="preserve">ความเห็น </t>
    </r>
    <r>
      <rPr>
        <sz val="10"/>
        <color theme="1"/>
        <rFont val="Tahoma"/>
        <family val="2"/>
      </rPr>
      <t xml:space="preserve">(เป็นโครงการตาม Positioning)
เห็นควรสนับสนุน เนื่องจาก เป็นการจัดทำแผนแม่บทซึ่งมีความสัมพันธ์กับการพัฒนาจังหวัด/กลุ่มจังหวัด
</t>
    </r>
  </si>
  <si>
    <r>
      <rPr>
        <u/>
        <sz val="10"/>
        <color theme="1"/>
        <rFont val="Tahoma"/>
        <family val="2"/>
      </rPr>
      <t xml:space="preserve">กิจกรรม
</t>
    </r>
    <r>
      <rPr>
        <sz val="10"/>
        <color theme="1"/>
        <rFont val="Tahoma"/>
        <family val="2"/>
      </rPr>
      <t xml:space="preserve">ก่อสร้างสะพานข้ามแม่น้ำปราจีนบุรี บริเวณหน้าวัดหาดยาง ยาว 100 เมตร จำนวน 1 แห่ง
</t>
    </r>
    <r>
      <rPr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
เห็นควรสนับสนุน เนื่องจาก ลดเวลาในการเดินทาง การขนส่ง การค้า และการลงทุนในพื้นที่ได้
</t>
    </r>
  </si>
  <si>
    <r>
      <rPr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
ก่อสร้างปรับปรุงขยายพื้นผิวจราจรและ ผิวทางปูแอสพัสท์ติกคอนกรีต ทางหลวงชมะนันทน์หมายเลข 3290 แยกทางหลวงสาย  304 (โคกอุดม - คลองทราย)  กม.2+300 - 4+000  หมู่ที่  1,2 ตำบลสำพันตา   อำเภอนาดี  รวมความยาว 1,700  เมตร 
</t>
    </r>
    <r>
      <rPr>
        <u/>
        <sz val="10"/>
        <color theme="1"/>
        <rFont val="Tahoma"/>
        <family val="2"/>
      </rPr>
      <t xml:space="preserve">ความเห็น </t>
    </r>
    <r>
      <rPr>
        <sz val="10"/>
        <color theme="1"/>
        <rFont val="Tahoma"/>
        <family val="2"/>
      </rPr>
      <t xml:space="preserve">
เห็นควรสนับสนุน เนื่องจาก ลดระยะทางเวลาการเดินทางและการขนส่งสินค้าเกษตร และเชื่อมโยงแหล่งท่องเที่ยว
</t>
    </r>
  </si>
  <si>
    <r>
      <rPr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
พัฒนาและปรับปรุงแก้มลิงหนองปลาแขยง โดยการถมดินปรับพื้นที่ การปรับปรุงภูมิทัศน์ การจัดการระบบคมนาคมและระบบสาธารณูปโภคและสาธารณูปการ 
</t>
    </r>
    <r>
      <rPr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
เพื่อให้ประชาชนเดินทางได้สะดวกและรวดเร็ว ลดค่าใช้จ่ายให้แก่ประชาชน</t>
    </r>
  </si>
  <si>
    <t>กลุ่มจังหวัดภาคกลางตอนกลาง</t>
  </si>
  <si>
    <t>จังหวัดปราจีนบุรี</t>
  </si>
  <si>
    <t xml:space="preserve">หมายเหตุ : การจัดสรรตามกรอบวงเงินงบประมาณปี 2557 ตามเกณฑ์ของ ก.น.จ. ของจังหวัดปราจีนบุรี 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</si>
</sst>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#,##0_ ;\-#,##0\ "/>
    <numFmt numFmtId="165" formatCode="_-* #,##0_-;\-* #,##0_-;_-* &quot;-&quot;??_-;_-@_-"/>
  </numFmts>
  <fonts count="41"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8"/>
      <name val="Tahoma"/>
      <family val="2"/>
      <charset val="222"/>
    </font>
    <font>
      <b/>
      <sz val="12"/>
      <color indexed="8"/>
      <name val="Tahoma"/>
      <family val="2"/>
    </font>
    <font>
      <sz val="10"/>
      <color indexed="8"/>
      <name val="Tahoma"/>
      <family val="2"/>
    </font>
    <font>
      <sz val="12"/>
      <color indexed="8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sz val="16"/>
      <color indexed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2"/>
      <name val="Tahoma"/>
      <family val="2"/>
    </font>
    <font>
      <b/>
      <sz val="10"/>
      <color indexed="8"/>
      <name val="Tahoma"/>
      <family val="2"/>
    </font>
    <font>
      <b/>
      <sz val="11"/>
      <color indexed="8"/>
      <name val="Tahoma"/>
      <family val="2"/>
    </font>
    <font>
      <sz val="12"/>
      <color indexed="10"/>
      <name val="Tahoma"/>
      <family val="2"/>
    </font>
    <font>
      <sz val="10"/>
      <color indexed="60"/>
      <name val="Tahoma"/>
      <family val="2"/>
    </font>
    <font>
      <sz val="11"/>
      <color indexed="60"/>
      <name val="Tahoma"/>
      <family val="2"/>
    </font>
    <font>
      <b/>
      <sz val="11"/>
      <color indexed="60"/>
      <name val="Tahoma"/>
      <family val="2"/>
    </font>
    <font>
      <sz val="12"/>
      <color indexed="60"/>
      <name val="Tahoma"/>
      <family val="2"/>
    </font>
    <font>
      <sz val="10"/>
      <color indexed="10"/>
      <name val="Tahoma"/>
      <family val="2"/>
    </font>
    <font>
      <sz val="11"/>
      <color indexed="8"/>
      <name val="Tahoma"/>
      <family val="2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indexed="10"/>
      <name val="Tahoma"/>
      <family val="2"/>
    </font>
    <font>
      <sz val="10"/>
      <color theme="1"/>
      <name val="Calibri"/>
      <family val="2"/>
      <scheme val="minor"/>
    </font>
    <font>
      <u/>
      <sz val="10"/>
      <color indexed="8"/>
      <name val="Tahoma"/>
      <family val="2"/>
    </font>
    <font>
      <sz val="10"/>
      <color theme="1"/>
      <name val="TH SarabunIT๙"/>
      <family val="2"/>
    </font>
    <font>
      <sz val="10"/>
      <name val="TH SarabunIT๙"/>
      <family val="2"/>
    </font>
    <font>
      <sz val="14"/>
      <name val="TH SarabunIT๙"/>
      <family val="2"/>
    </font>
    <font>
      <b/>
      <sz val="10"/>
      <name val="Cambria"/>
      <family val="2"/>
      <scheme val="major"/>
    </font>
    <font>
      <sz val="10"/>
      <color theme="1"/>
      <name val="Tahoma"/>
      <family val="2"/>
    </font>
    <font>
      <b/>
      <u/>
      <sz val="10"/>
      <color indexed="8"/>
      <name val="Tahoma"/>
      <family val="2"/>
    </font>
    <font>
      <sz val="11"/>
      <color indexed="10"/>
      <name val="Tahoma"/>
      <family val="2"/>
    </font>
    <font>
      <b/>
      <sz val="10"/>
      <color theme="1"/>
      <name val="Tahoma"/>
      <family val="2"/>
    </font>
    <font>
      <u/>
      <sz val="10"/>
      <color theme="1"/>
      <name val="Tahoma"/>
      <family val="2"/>
    </font>
    <font>
      <b/>
      <u/>
      <sz val="10"/>
      <color theme="1"/>
      <name val="Tahoma"/>
      <family val="2"/>
    </font>
    <font>
      <b/>
      <sz val="10"/>
      <color theme="1"/>
      <name val="Cambria"/>
      <family val="2"/>
      <scheme val="major"/>
    </font>
    <font>
      <sz val="14"/>
      <color theme="1"/>
      <name val="TH SarabunIT๙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192">
    <xf numFmtId="0" fontId="0" fillId="0" borderId="0" xfId="0"/>
    <xf numFmtId="0" fontId="0" fillId="0" borderId="0" xfId="0" applyAlignment="1">
      <alignment horizontal="center"/>
    </xf>
    <xf numFmtId="43" fontId="2" fillId="0" borderId="0" xfId="1" applyFont="1"/>
    <xf numFmtId="0" fontId="7" fillId="0" borderId="0" xfId="0" applyFont="1"/>
    <xf numFmtId="0" fontId="10" fillId="0" borderId="0" xfId="0" applyFont="1"/>
    <xf numFmtId="0" fontId="14" fillId="0" borderId="0" xfId="0" applyFont="1" applyFill="1"/>
    <xf numFmtId="0" fontId="14" fillId="0" borderId="0" xfId="0" applyFont="1"/>
    <xf numFmtId="0" fontId="15" fillId="0" borderId="1" xfId="0" applyFont="1" applyFill="1" applyBorder="1" applyAlignment="1">
      <alignment horizontal="center"/>
    </xf>
    <xf numFmtId="43" fontId="15" fillId="0" borderId="1" xfId="1" applyFont="1" applyFill="1" applyBorder="1" applyAlignment="1">
      <alignment horizontal="center"/>
    </xf>
    <xf numFmtId="0" fontId="16" fillId="0" borderId="0" xfId="0" applyFont="1"/>
    <xf numFmtId="43" fontId="6" fillId="0" borderId="0" xfId="0" applyNumberFormat="1" applyFont="1" applyAlignment="1"/>
    <xf numFmtId="0" fontId="6" fillId="0" borderId="0" xfId="0" applyFont="1" applyAlignment="1"/>
    <xf numFmtId="0" fontId="8" fillId="0" borderId="0" xfId="0" applyFont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/>
    <xf numFmtId="43" fontId="8" fillId="0" borderId="0" xfId="1" applyFont="1"/>
    <xf numFmtId="0" fontId="11" fillId="0" borderId="0" xfId="0" applyFont="1"/>
    <xf numFmtId="0" fontId="9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4" fontId="19" fillId="0" borderId="0" xfId="1" applyNumberFormat="1" applyFont="1"/>
    <xf numFmtId="43" fontId="18" fillId="0" borderId="0" xfId="1" applyFont="1"/>
    <xf numFmtId="0" fontId="18" fillId="0" borderId="0" xfId="0" applyFont="1"/>
    <xf numFmtId="0" fontId="17" fillId="0" borderId="0" xfId="0" applyFont="1"/>
    <xf numFmtId="164" fontId="18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0" fontId="20" fillId="0" borderId="0" xfId="0" applyFont="1"/>
    <xf numFmtId="43" fontId="20" fillId="0" borderId="0" xfId="1" applyFont="1"/>
    <xf numFmtId="164" fontId="11" fillId="0" borderId="0" xfId="0" applyNumberFormat="1" applyFont="1" applyAlignment="1"/>
    <xf numFmtId="164" fontId="15" fillId="2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165" fontId="22" fillId="0" borderId="10" xfId="1" applyNumberFormat="1" applyFont="1" applyFill="1" applyBorder="1" applyAlignment="1">
      <alignment vertical="center"/>
    </xf>
    <xf numFmtId="0" fontId="5" fillId="0" borderId="0" xfId="0" applyFont="1" applyAlignment="1"/>
    <xf numFmtId="0" fontId="13" fillId="0" borderId="0" xfId="0" applyFont="1"/>
    <xf numFmtId="0" fontId="21" fillId="0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0" fontId="6" fillId="0" borderId="0" xfId="0" applyFont="1" applyAlignment="1">
      <alignment wrapText="1"/>
    </xf>
    <xf numFmtId="165" fontId="6" fillId="0" borderId="0" xfId="1" applyNumberFormat="1" applyFont="1" applyAlignment="1">
      <alignment wrapText="1"/>
    </xf>
    <xf numFmtId="0" fontId="11" fillId="0" borderId="0" xfId="0" applyFont="1" applyAlignment="1">
      <alignment horizontal="center" wrapText="1"/>
    </xf>
    <xf numFmtId="0" fontId="23" fillId="0" borderId="1" xfId="0" applyFont="1" applyBorder="1" applyAlignment="1">
      <alignment vertical="top" wrapText="1"/>
    </xf>
    <xf numFmtId="0" fontId="6" fillId="0" borderId="0" xfId="0" applyFont="1" applyFill="1" applyAlignment="1">
      <alignment wrapText="1"/>
    </xf>
    <xf numFmtId="3" fontId="9" fillId="0" borderId="0" xfId="1" applyNumberFormat="1" applyFont="1" applyAlignment="1">
      <alignment horizontal="center"/>
    </xf>
    <xf numFmtId="3" fontId="6" fillId="0" borderId="1" xfId="2" applyNumberFormat="1" applyFont="1" applyBorder="1" applyAlignment="1">
      <alignment vertical="top" wrapText="1"/>
    </xf>
    <xf numFmtId="3" fontId="6" fillId="0" borderId="6" xfId="2" applyNumberFormat="1" applyFont="1" applyBorder="1" applyAlignment="1">
      <alignment vertical="top" wrapText="1"/>
    </xf>
    <xf numFmtId="165" fontId="14" fillId="0" borderId="1" xfId="1" applyNumberFormat="1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top" wrapText="1"/>
    </xf>
    <xf numFmtId="3" fontId="14" fillId="0" borderId="1" xfId="2" applyNumberFormat="1" applyFont="1" applyBorder="1" applyAlignment="1">
      <alignment vertical="top" wrapText="1"/>
    </xf>
    <xf numFmtId="165" fontId="12" fillId="0" borderId="2" xfId="1" applyNumberFormat="1" applyFont="1" applyBorder="1" applyAlignment="1">
      <alignment vertical="top" wrapText="1"/>
    </xf>
    <xf numFmtId="165" fontId="24" fillId="0" borderId="1" xfId="1" applyNumberFormat="1" applyFont="1" applyBorder="1" applyAlignment="1">
      <alignment vertical="top" wrapText="1"/>
    </xf>
    <xf numFmtId="165" fontId="23" fillId="0" borderId="1" xfId="1" applyNumberFormat="1" applyFont="1" applyBorder="1" applyAlignment="1">
      <alignment vertical="top" wrapText="1"/>
    </xf>
    <xf numFmtId="0" fontId="26" fillId="0" borderId="0" xfId="0" applyFont="1" applyFill="1" applyAlignment="1">
      <alignment vertical="top" wrapText="1"/>
    </xf>
    <xf numFmtId="0" fontId="14" fillId="0" borderId="0" xfId="0" applyFont="1" applyAlignment="1">
      <alignment vertical="top" wrapText="1"/>
    </xf>
    <xf numFmtId="0" fontId="6" fillId="4" borderId="0" xfId="0" applyFont="1" applyFill="1" applyAlignment="1">
      <alignment vertical="top" wrapText="1"/>
    </xf>
    <xf numFmtId="0" fontId="21" fillId="4" borderId="0" xfId="0" applyFont="1" applyFill="1" applyAlignment="1">
      <alignment vertical="top" wrapText="1"/>
    </xf>
    <xf numFmtId="0" fontId="31" fillId="0" borderId="0" xfId="0" applyFont="1"/>
    <xf numFmtId="165" fontId="12" fillId="0" borderId="7" xfId="1" applyNumberFormat="1" applyFont="1" applyBorder="1" applyAlignment="1">
      <alignment vertical="top" wrapText="1"/>
    </xf>
    <xf numFmtId="165" fontId="14" fillId="0" borderId="7" xfId="1" applyNumberFormat="1" applyFont="1" applyBorder="1" applyAlignment="1">
      <alignment vertical="top" wrapText="1"/>
    </xf>
    <xf numFmtId="0" fontId="12" fillId="0" borderId="2" xfId="0" applyFont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0" fontId="21" fillId="0" borderId="0" xfId="0" applyFont="1" applyFill="1" applyAlignment="1">
      <alignment horizontal="center" vertical="top" wrapText="1"/>
    </xf>
    <xf numFmtId="0" fontId="25" fillId="0" borderId="1" xfId="0" applyFont="1" applyBorder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0" fontId="29" fillId="3" borderId="1" xfId="0" applyFont="1" applyFill="1" applyBorder="1" applyAlignment="1">
      <alignment horizontal="left" vertical="top" wrapText="1"/>
    </xf>
    <xf numFmtId="165" fontId="30" fillId="0" borderId="1" xfId="1" applyNumberFormat="1" applyFont="1" applyBorder="1" applyAlignment="1">
      <alignment horizontal="right" vertical="top" wrapText="1" shrinkToFit="1"/>
    </xf>
    <xf numFmtId="0" fontId="6" fillId="0" borderId="1" xfId="3" applyFont="1" applyFill="1" applyBorder="1" applyAlignment="1">
      <alignment vertical="top" wrapText="1"/>
    </xf>
    <xf numFmtId="0" fontId="3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left" vertical="top" wrapText="1"/>
    </xf>
    <xf numFmtId="165" fontId="12" fillId="0" borderId="1" xfId="1" applyNumberFormat="1" applyFont="1" applyBorder="1" applyAlignment="1">
      <alignment vertical="top" wrapText="1"/>
    </xf>
    <xf numFmtId="0" fontId="6" fillId="0" borderId="1" xfId="0" applyFont="1" applyFill="1" applyBorder="1" applyAlignment="1">
      <alignment wrapText="1"/>
    </xf>
    <xf numFmtId="0" fontId="27" fillId="0" borderId="1" xfId="0" applyFont="1" applyBorder="1" applyAlignment="1">
      <alignment vertical="top" wrapText="1"/>
    </xf>
    <xf numFmtId="165" fontId="27" fillId="0" borderId="1" xfId="1" applyNumberFormat="1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165" fontId="14" fillId="0" borderId="1" xfId="1" applyNumberFormat="1" applyFont="1" applyBorder="1" applyAlignment="1">
      <alignment vertical="top" wrapText="1"/>
    </xf>
    <xf numFmtId="0" fontId="26" fillId="0" borderId="1" xfId="0" applyFont="1" applyFill="1" applyBorder="1" applyAlignment="1">
      <alignment vertical="top" wrapText="1"/>
    </xf>
    <xf numFmtId="0" fontId="33" fillId="0" borderId="1" xfId="0" applyFont="1" applyFill="1" applyBorder="1" applyAlignment="1">
      <alignment horizontal="left" vertical="top" wrapText="1"/>
    </xf>
    <xf numFmtId="3" fontId="33" fillId="0" borderId="1" xfId="0" applyNumberFormat="1" applyFont="1" applyFill="1" applyBorder="1" applyAlignment="1">
      <alignment horizontal="right" vertical="top" wrapText="1"/>
    </xf>
    <xf numFmtId="0" fontId="33" fillId="3" borderId="1" xfId="0" applyFont="1" applyFill="1" applyBorder="1" applyAlignment="1">
      <alignment horizontal="left" vertical="top" wrapText="1"/>
    </xf>
    <xf numFmtId="165" fontId="11" fillId="0" borderId="1" xfId="1" applyNumberFormat="1" applyFont="1" applyBorder="1" applyAlignment="1">
      <alignment horizontal="right" vertical="top" wrapText="1"/>
    </xf>
    <xf numFmtId="0" fontId="11" fillId="3" borderId="1" xfId="0" applyFont="1" applyFill="1" applyBorder="1" applyAlignment="1">
      <alignment horizontal="left" vertical="top" wrapText="1"/>
    </xf>
    <xf numFmtId="165" fontId="11" fillId="3" borderId="1" xfId="1" applyNumberFormat="1" applyFont="1" applyFill="1" applyBorder="1" applyAlignment="1">
      <alignment horizontal="right" vertical="top" wrapText="1"/>
    </xf>
    <xf numFmtId="0" fontId="11" fillId="5" borderId="7" xfId="0" applyFont="1" applyFill="1" applyBorder="1" applyAlignment="1">
      <alignment horizontal="left" vertical="top" wrapText="1"/>
    </xf>
    <xf numFmtId="165" fontId="11" fillId="5" borderId="7" xfId="1" applyNumberFormat="1" applyFont="1" applyFill="1" applyBorder="1" applyAlignment="1">
      <alignment horizontal="right" vertical="top" wrapText="1"/>
    </xf>
    <xf numFmtId="0" fontId="6" fillId="0" borderId="7" xfId="0" applyFont="1" applyBorder="1" applyAlignment="1">
      <alignment vertical="top" wrapText="1"/>
    </xf>
    <xf numFmtId="0" fontId="11" fillId="0" borderId="7" xfId="0" applyFont="1" applyFill="1" applyBorder="1" applyAlignment="1">
      <alignment horizontal="center" vertical="top" wrapText="1"/>
    </xf>
    <xf numFmtId="3" fontId="14" fillId="0" borderId="6" xfId="2" applyNumberFormat="1" applyFont="1" applyBorder="1" applyAlignment="1">
      <alignment vertical="top" wrapText="1"/>
    </xf>
    <xf numFmtId="165" fontId="21" fillId="4" borderId="0" xfId="0" applyNumberFormat="1" applyFont="1" applyFill="1" applyAlignment="1">
      <alignment vertical="top" wrapText="1"/>
    </xf>
    <xf numFmtId="3" fontId="6" fillId="0" borderId="1" xfId="0" applyNumberFormat="1" applyFont="1" applyBorder="1" applyAlignment="1">
      <alignment horizontal="center" vertical="center"/>
    </xf>
    <xf numFmtId="0" fontId="6" fillId="6" borderId="0" xfId="0" applyFont="1" applyFill="1" applyAlignment="1">
      <alignment wrapText="1"/>
    </xf>
    <xf numFmtId="0" fontId="6" fillId="6" borderId="1" xfId="0" applyFont="1" applyFill="1" applyBorder="1" applyAlignment="1">
      <alignment vertical="top" wrapText="1"/>
    </xf>
    <xf numFmtId="3" fontId="21" fillId="6" borderId="1" xfId="0" applyNumberFormat="1" applyFont="1" applyFill="1" applyBorder="1" applyAlignment="1">
      <alignment vertical="top" wrapText="1"/>
    </xf>
    <xf numFmtId="0" fontId="21" fillId="6" borderId="1" xfId="0" applyFont="1" applyFill="1" applyBorder="1" applyAlignment="1">
      <alignment vertical="top" wrapText="1"/>
    </xf>
    <xf numFmtId="0" fontId="12" fillId="6" borderId="0" xfId="0" applyFont="1" applyFill="1" applyBorder="1" applyAlignment="1">
      <alignment horizontal="center" vertical="center" wrapText="1"/>
    </xf>
    <xf numFmtId="0" fontId="6" fillId="6" borderId="0" xfId="0" applyFont="1" applyFill="1" applyBorder="1" applyAlignment="1">
      <alignment vertical="top" wrapText="1"/>
    </xf>
    <xf numFmtId="3" fontId="21" fillId="6" borderId="0" xfId="0" applyNumberFormat="1" applyFont="1" applyFill="1" applyBorder="1" applyAlignment="1">
      <alignment vertical="top" wrapText="1"/>
    </xf>
    <xf numFmtId="0" fontId="21" fillId="6" borderId="0" xfId="0" applyFont="1" applyFill="1" applyBorder="1" applyAlignment="1">
      <alignment vertical="top" wrapText="1"/>
    </xf>
    <xf numFmtId="3" fontId="6" fillId="7" borderId="1" xfId="0" applyNumberFormat="1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0" xfId="0" applyFont="1" applyAlignment="1"/>
    <xf numFmtId="0" fontId="22" fillId="0" borderId="0" xfId="0" applyFont="1"/>
    <xf numFmtId="0" fontId="35" fillId="0" borderId="0" xfId="0" applyFont="1"/>
    <xf numFmtId="0" fontId="22" fillId="0" borderId="0" xfId="0" applyFont="1" applyAlignment="1">
      <alignment horizontal="center"/>
    </xf>
    <xf numFmtId="43" fontId="22" fillId="0" borderId="0" xfId="1" applyFont="1"/>
    <xf numFmtId="3" fontId="22" fillId="0" borderId="1" xfId="2" applyNumberFormat="1" applyFont="1" applyBorder="1" applyAlignment="1">
      <alignment vertical="top" wrapText="1"/>
    </xf>
    <xf numFmtId="3" fontId="22" fillId="0" borderId="6" xfId="2" applyNumberFormat="1" applyFont="1" applyBorder="1" applyAlignment="1">
      <alignment vertical="top" wrapText="1"/>
    </xf>
    <xf numFmtId="165" fontId="33" fillId="3" borderId="1" xfId="1" applyNumberFormat="1" applyFont="1" applyFill="1" applyBorder="1" applyAlignment="1">
      <alignment horizontal="right" vertical="top" wrapText="1"/>
    </xf>
    <xf numFmtId="0" fontId="33" fillId="3" borderId="0" xfId="0" applyFont="1" applyFill="1" applyAlignment="1">
      <alignment wrapText="1"/>
    </xf>
    <xf numFmtId="0" fontId="33" fillId="3" borderId="0" xfId="0" applyFont="1" applyFill="1" applyAlignment="1">
      <alignment vertical="top" wrapText="1"/>
    </xf>
    <xf numFmtId="0" fontId="36" fillId="3" borderId="0" xfId="0" applyFont="1" applyFill="1" applyBorder="1" applyAlignment="1">
      <alignment horizontal="center" vertical="center" wrapText="1"/>
    </xf>
    <xf numFmtId="3" fontId="36" fillId="3" borderId="1" xfId="2" applyNumberFormat="1" applyFont="1" applyFill="1" applyBorder="1" applyAlignment="1">
      <alignment vertical="top" wrapText="1"/>
    </xf>
    <xf numFmtId="0" fontId="25" fillId="3" borderId="1" xfId="0" applyFont="1" applyFill="1" applyBorder="1" applyAlignment="1">
      <alignment vertical="top" wrapText="1"/>
    </xf>
    <xf numFmtId="165" fontId="36" fillId="3" borderId="1" xfId="1" applyNumberFormat="1" applyFont="1" applyFill="1" applyBorder="1" applyAlignment="1">
      <alignment horizontal="center" vertical="center" wrapText="1"/>
    </xf>
    <xf numFmtId="0" fontId="36" fillId="3" borderId="1" xfId="0" applyFont="1" applyFill="1" applyBorder="1" applyAlignment="1">
      <alignment horizontal="center" vertical="center" wrapText="1"/>
    </xf>
    <xf numFmtId="0" fontId="33" fillId="3" borderId="0" xfId="0" applyFont="1" applyFill="1" applyBorder="1" applyAlignment="1">
      <alignment horizontal="right" vertical="top" wrapText="1"/>
    </xf>
    <xf numFmtId="0" fontId="36" fillId="3" borderId="1" xfId="0" applyFont="1" applyFill="1" applyBorder="1" applyAlignment="1">
      <alignment vertical="top" wrapText="1"/>
    </xf>
    <xf numFmtId="165" fontId="29" fillId="3" borderId="1" xfId="1" applyNumberFormat="1" applyFont="1" applyFill="1" applyBorder="1" applyAlignment="1">
      <alignment horizontal="right" vertical="top" wrapText="1" shrinkToFit="1"/>
    </xf>
    <xf numFmtId="165" fontId="36" fillId="3" borderId="1" xfId="1" applyNumberFormat="1" applyFont="1" applyFill="1" applyBorder="1" applyAlignment="1">
      <alignment vertical="top" wrapText="1"/>
    </xf>
    <xf numFmtId="0" fontId="33" fillId="3" borderId="1" xfId="3" applyFont="1" applyFill="1" applyBorder="1" applyAlignment="1">
      <alignment vertical="top" wrapText="1"/>
    </xf>
    <xf numFmtId="0" fontId="33" fillId="3" borderId="1" xfId="0" applyFont="1" applyFill="1" applyBorder="1" applyAlignment="1">
      <alignment horizontal="center" vertical="top" wrapText="1"/>
    </xf>
    <xf numFmtId="0" fontId="33" fillId="3" borderId="1" xfId="0" applyFont="1" applyFill="1" applyBorder="1" applyAlignment="1">
      <alignment vertical="top" wrapText="1"/>
    </xf>
    <xf numFmtId="0" fontId="33" fillId="3" borderId="0" xfId="0" applyFont="1" applyFill="1" applyBorder="1" applyAlignment="1">
      <alignment vertical="top" wrapText="1"/>
    </xf>
    <xf numFmtId="0" fontId="33" fillId="3" borderId="1" xfId="0" applyFont="1" applyFill="1" applyBorder="1" applyAlignment="1">
      <alignment wrapText="1"/>
    </xf>
    <xf numFmtId="3" fontId="33" fillId="3" borderId="1" xfId="0" applyNumberFormat="1" applyFont="1" applyFill="1" applyBorder="1" applyAlignment="1">
      <alignment vertical="top" wrapText="1"/>
    </xf>
    <xf numFmtId="3" fontId="33" fillId="3" borderId="1" xfId="0" applyNumberFormat="1" applyFont="1" applyFill="1" applyBorder="1" applyAlignment="1">
      <alignment horizontal="right" vertical="top" wrapText="1"/>
    </xf>
    <xf numFmtId="165" fontId="33" fillId="3" borderId="0" xfId="0" applyNumberFormat="1" applyFont="1" applyFill="1" applyAlignment="1">
      <alignment vertical="top" wrapText="1"/>
    </xf>
    <xf numFmtId="0" fontId="39" fillId="3" borderId="1" xfId="0" applyFont="1" applyFill="1" applyBorder="1" applyAlignment="1">
      <alignment vertical="top" wrapText="1"/>
    </xf>
    <xf numFmtId="0" fontId="36" fillId="3" borderId="1" xfId="0" applyFont="1" applyFill="1" applyBorder="1" applyAlignment="1">
      <alignment horizontal="left" vertical="top" wrapText="1"/>
    </xf>
    <xf numFmtId="0" fontId="27" fillId="3" borderId="1" xfId="0" applyFont="1" applyFill="1" applyBorder="1" applyAlignment="1">
      <alignment vertical="top" wrapText="1"/>
    </xf>
    <xf numFmtId="165" fontId="27" fillId="3" borderId="1" xfId="1" applyNumberFormat="1" applyFont="1" applyFill="1" applyBorder="1" applyAlignment="1">
      <alignment vertical="top" wrapText="1"/>
    </xf>
    <xf numFmtId="165" fontId="25" fillId="3" borderId="1" xfId="1" applyNumberFormat="1" applyFont="1" applyFill="1" applyBorder="1" applyAlignment="1">
      <alignment vertical="top" wrapText="1"/>
    </xf>
    <xf numFmtId="0" fontId="40" fillId="3" borderId="0" xfId="0" applyFont="1" applyFill="1"/>
    <xf numFmtId="0" fontId="36" fillId="3" borderId="0" xfId="0" applyFont="1" applyFill="1" applyAlignment="1">
      <alignment vertical="top" wrapText="1"/>
    </xf>
    <xf numFmtId="0" fontId="36" fillId="3" borderId="2" xfId="0" applyFont="1" applyFill="1" applyBorder="1" applyAlignment="1">
      <alignment vertical="top" wrapText="1"/>
    </xf>
    <xf numFmtId="165" fontId="36" fillId="3" borderId="2" xfId="1" applyNumberFormat="1" applyFont="1" applyFill="1" applyBorder="1" applyAlignment="1">
      <alignment vertical="top" wrapText="1"/>
    </xf>
    <xf numFmtId="0" fontId="33" fillId="3" borderId="0" xfId="0" applyFont="1" applyFill="1" applyAlignment="1">
      <alignment horizontal="center" vertical="top" wrapText="1"/>
    </xf>
    <xf numFmtId="165" fontId="33" fillId="3" borderId="0" xfId="1" applyNumberFormat="1" applyFont="1" applyFill="1" applyAlignment="1">
      <alignment wrapText="1"/>
    </xf>
    <xf numFmtId="0" fontId="33" fillId="3" borderId="0" xfId="0" applyFont="1" applyFill="1" applyAlignment="1">
      <alignment horizontal="center" wrapText="1"/>
    </xf>
    <xf numFmtId="0" fontId="36" fillId="3" borderId="0" xfId="0" applyFont="1" applyFill="1" applyAlignment="1">
      <alignment wrapText="1"/>
    </xf>
    <xf numFmtId="0" fontId="15" fillId="0" borderId="16" xfId="0" applyFont="1" applyBorder="1" applyAlignment="1">
      <alignment horizontal="center" vertical="top"/>
    </xf>
    <xf numFmtId="0" fontId="15" fillId="0" borderId="7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165" fontId="22" fillId="0" borderId="10" xfId="1" applyNumberFormat="1" applyFont="1" applyFill="1" applyBorder="1" applyAlignment="1">
      <alignment vertical="top"/>
    </xf>
    <xf numFmtId="0" fontId="15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5" fillId="0" borderId="14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7" xfId="0" applyFont="1" applyFill="1" applyBorder="1" applyAlignment="1">
      <alignment horizontal="center" wrapText="1"/>
    </xf>
    <xf numFmtId="0" fontId="15" fillId="0" borderId="2" xfId="0" applyFont="1" applyFill="1" applyBorder="1" applyAlignment="1">
      <alignment horizontal="center" wrapText="1"/>
    </xf>
    <xf numFmtId="0" fontId="15" fillId="0" borderId="1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0" fillId="0" borderId="0" xfId="0" applyAlignment="1"/>
    <xf numFmtId="0" fontId="36" fillId="3" borderId="0" xfId="0" applyFont="1" applyFill="1" applyAlignment="1">
      <alignment horizontal="left" wrapText="1"/>
    </xf>
    <xf numFmtId="0" fontId="36" fillId="3" borderId="1" xfId="0" applyFont="1" applyFill="1" applyBorder="1" applyAlignment="1">
      <alignment horizontal="center" vertical="center" wrapText="1"/>
    </xf>
    <xf numFmtId="0" fontId="36" fillId="3" borderId="0" xfId="0" applyFont="1" applyFill="1" applyBorder="1" applyAlignment="1">
      <alignment horizontal="left" wrapText="1"/>
    </xf>
    <xf numFmtId="165" fontId="36" fillId="3" borderId="1" xfId="1" applyNumberFormat="1" applyFont="1" applyFill="1" applyBorder="1" applyAlignment="1">
      <alignment horizontal="center" vertical="center" wrapText="1"/>
    </xf>
    <xf numFmtId="0" fontId="36" fillId="3" borderId="0" xfId="0" applyFont="1" applyFill="1" applyAlignment="1">
      <alignment wrapText="1"/>
    </xf>
    <xf numFmtId="0" fontId="15" fillId="0" borderId="0" xfId="0" applyFont="1" applyAlignment="1">
      <alignment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wrapText="1"/>
    </xf>
    <xf numFmtId="0" fontId="14" fillId="0" borderId="4" xfId="0" applyFont="1" applyFill="1" applyBorder="1" applyAlignment="1">
      <alignment horizontal="left" wrapText="1"/>
    </xf>
    <xf numFmtId="165" fontId="14" fillId="0" borderId="7" xfId="1" applyNumberFormat="1" applyFont="1" applyFill="1" applyBorder="1" applyAlignment="1">
      <alignment horizontal="center" vertical="center" wrapText="1"/>
    </xf>
    <xf numFmtId="165" fontId="14" fillId="0" borderId="11" xfId="1" applyNumberFormat="1" applyFont="1" applyFill="1" applyBorder="1" applyAlignment="1">
      <alignment horizontal="center" vertical="center" wrapText="1"/>
    </xf>
    <xf numFmtId="165" fontId="14" fillId="0" borderId="2" xfId="1" applyNumberFormat="1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14" fillId="0" borderId="1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</cellXfs>
  <cellStyles count="5">
    <cellStyle name="Comma" xfId="1" builtinId="3"/>
    <cellStyle name="Normal" xfId="0" builtinId="0"/>
    <cellStyle name="Normal 3" xfId="2"/>
    <cellStyle name="Normal 8" xfId="3"/>
    <cellStyle name="Normal 9" xfId="4"/>
  </cellStyles>
  <dxfs count="0"/>
  <tableStyles count="0" defaultTableStyle="TableStyleMedium9" defaultPivotStyle="PivotStyleLight16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1552575</xdr:colOff>
      <xdr:row>7</xdr:row>
      <xdr:rowOff>0</xdr:rowOff>
    </xdr:from>
    <xdr:to>
      <xdr:col>2</xdr:col>
      <xdr:colOff>12700</xdr:colOff>
      <xdr:row>7</xdr:row>
      <xdr:rowOff>180975</xdr:rowOff>
    </xdr:to>
    <xdr:sp macro="" textlink="">
      <xdr:nvSpPr>
        <xdr:cNvPr id="2" name="Text Box 27"/>
        <xdr:cNvSpPr txBox="1">
          <a:spLocks noChangeArrowheads="1"/>
        </xdr:cNvSpPr>
      </xdr:nvSpPr>
      <xdr:spPr bwMode="auto">
        <a:xfrm>
          <a:off x="1800225" y="6010275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2</xdr:col>
      <xdr:colOff>12700</xdr:colOff>
      <xdr:row>15</xdr:row>
      <xdr:rowOff>200025</xdr:rowOff>
    </xdr:to>
    <xdr:sp macro="" textlink="">
      <xdr:nvSpPr>
        <xdr:cNvPr id="3" name="Text Box 50"/>
        <xdr:cNvSpPr txBox="1">
          <a:spLocks noChangeArrowheads="1"/>
        </xdr:cNvSpPr>
      </xdr:nvSpPr>
      <xdr:spPr bwMode="auto">
        <a:xfrm>
          <a:off x="2457450" y="372427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2</xdr:col>
      <xdr:colOff>12700</xdr:colOff>
      <xdr:row>15</xdr:row>
      <xdr:rowOff>200025</xdr:rowOff>
    </xdr:to>
    <xdr:sp macro="" textlink="">
      <xdr:nvSpPr>
        <xdr:cNvPr id="4" name="Text Box 50"/>
        <xdr:cNvSpPr txBox="1">
          <a:spLocks noChangeArrowheads="1"/>
        </xdr:cNvSpPr>
      </xdr:nvSpPr>
      <xdr:spPr bwMode="auto">
        <a:xfrm>
          <a:off x="2457450" y="372427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17</xdr:row>
      <xdr:rowOff>0</xdr:rowOff>
    </xdr:from>
    <xdr:to>
      <xdr:col>2</xdr:col>
      <xdr:colOff>12700</xdr:colOff>
      <xdr:row>17</xdr:row>
      <xdr:rowOff>200025</xdr:rowOff>
    </xdr:to>
    <xdr:sp macro="" textlink="">
      <xdr:nvSpPr>
        <xdr:cNvPr id="5" name="Text Box 12"/>
        <xdr:cNvSpPr txBox="1">
          <a:spLocks noChangeArrowheads="1"/>
        </xdr:cNvSpPr>
      </xdr:nvSpPr>
      <xdr:spPr bwMode="auto">
        <a:xfrm>
          <a:off x="2457450" y="420052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76200</xdr:colOff>
      <xdr:row>18</xdr:row>
      <xdr:rowOff>390525</xdr:rowOff>
    </xdr:to>
    <xdr:sp macro="" textlink="">
      <xdr:nvSpPr>
        <xdr:cNvPr id="6" name="Text Box 12"/>
        <xdr:cNvSpPr txBox="1">
          <a:spLocks noChangeArrowheads="1"/>
        </xdr:cNvSpPr>
      </xdr:nvSpPr>
      <xdr:spPr bwMode="auto">
        <a:xfrm>
          <a:off x="904875" y="47148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18</xdr:row>
      <xdr:rowOff>0</xdr:rowOff>
    </xdr:from>
    <xdr:to>
      <xdr:col>2</xdr:col>
      <xdr:colOff>12700</xdr:colOff>
      <xdr:row>18</xdr:row>
      <xdr:rowOff>390525</xdr:rowOff>
    </xdr:to>
    <xdr:sp macro="" textlink="">
      <xdr:nvSpPr>
        <xdr:cNvPr id="7" name="Text Box 35"/>
        <xdr:cNvSpPr txBox="1">
          <a:spLocks noChangeArrowheads="1"/>
        </xdr:cNvSpPr>
      </xdr:nvSpPr>
      <xdr:spPr bwMode="auto">
        <a:xfrm>
          <a:off x="2457450" y="4714875"/>
          <a:ext cx="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2</xdr:col>
      <xdr:colOff>12700</xdr:colOff>
      <xdr:row>18</xdr:row>
      <xdr:rowOff>371476</xdr:rowOff>
    </xdr:to>
    <xdr:sp macro="" textlink="">
      <xdr:nvSpPr>
        <xdr:cNvPr id="8" name="Text Box 12"/>
        <xdr:cNvSpPr txBox="1">
          <a:spLocks noChangeArrowheads="1"/>
        </xdr:cNvSpPr>
      </xdr:nvSpPr>
      <xdr:spPr bwMode="auto">
        <a:xfrm>
          <a:off x="2457450" y="3409950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18</xdr:row>
      <xdr:rowOff>857250</xdr:rowOff>
    </xdr:to>
    <xdr:sp macro="" textlink="">
      <xdr:nvSpPr>
        <xdr:cNvPr id="9" name="Text Box 62"/>
        <xdr:cNvSpPr txBox="1">
          <a:spLocks noChangeArrowheads="1"/>
        </xdr:cNvSpPr>
      </xdr:nvSpPr>
      <xdr:spPr bwMode="auto">
        <a:xfrm>
          <a:off x="904875" y="340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17</xdr:row>
      <xdr:rowOff>0</xdr:rowOff>
    </xdr:from>
    <xdr:to>
      <xdr:col>2</xdr:col>
      <xdr:colOff>12700</xdr:colOff>
      <xdr:row>18</xdr:row>
      <xdr:rowOff>857250</xdr:rowOff>
    </xdr:to>
    <xdr:sp macro="" textlink="">
      <xdr:nvSpPr>
        <xdr:cNvPr id="10" name="Text Box 85"/>
        <xdr:cNvSpPr txBox="1">
          <a:spLocks noChangeArrowheads="1"/>
        </xdr:cNvSpPr>
      </xdr:nvSpPr>
      <xdr:spPr bwMode="auto">
        <a:xfrm>
          <a:off x="2457450" y="3409950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14</xdr:row>
      <xdr:rowOff>0</xdr:rowOff>
    </xdr:from>
    <xdr:to>
      <xdr:col>2</xdr:col>
      <xdr:colOff>12700</xdr:colOff>
      <xdr:row>26</xdr:row>
      <xdr:rowOff>152400</xdr:rowOff>
    </xdr:to>
    <xdr:sp macro="" textlink="">
      <xdr:nvSpPr>
        <xdr:cNvPr id="11" name="Text Box 27"/>
        <xdr:cNvSpPr txBox="1">
          <a:spLocks noChangeArrowheads="1"/>
        </xdr:cNvSpPr>
      </xdr:nvSpPr>
      <xdr:spPr bwMode="auto">
        <a:xfrm>
          <a:off x="2457450" y="3409950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14</xdr:row>
      <xdr:rowOff>0</xdr:rowOff>
    </xdr:from>
    <xdr:to>
      <xdr:col>2</xdr:col>
      <xdr:colOff>12700</xdr:colOff>
      <xdr:row>26</xdr:row>
      <xdr:rowOff>152400</xdr:rowOff>
    </xdr:to>
    <xdr:sp macro="" textlink="">
      <xdr:nvSpPr>
        <xdr:cNvPr id="12" name="Text Box 85"/>
        <xdr:cNvSpPr txBox="1">
          <a:spLocks noChangeArrowheads="1"/>
        </xdr:cNvSpPr>
      </xdr:nvSpPr>
      <xdr:spPr bwMode="auto">
        <a:xfrm>
          <a:off x="2457450" y="3409950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14</xdr:row>
      <xdr:rowOff>0</xdr:rowOff>
    </xdr:from>
    <xdr:to>
      <xdr:col>2</xdr:col>
      <xdr:colOff>12700</xdr:colOff>
      <xdr:row>26</xdr:row>
      <xdr:rowOff>152400</xdr:rowOff>
    </xdr:to>
    <xdr:sp macro="" textlink="">
      <xdr:nvSpPr>
        <xdr:cNvPr id="13" name="Text Box 85"/>
        <xdr:cNvSpPr txBox="1">
          <a:spLocks noChangeArrowheads="1"/>
        </xdr:cNvSpPr>
      </xdr:nvSpPr>
      <xdr:spPr bwMode="auto">
        <a:xfrm>
          <a:off x="2457450" y="3409950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17</xdr:row>
      <xdr:rowOff>0</xdr:rowOff>
    </xdr:from>
    <xdr:to>
      <xdr:col>2</xdr:col>
      <xdr:colOff>12700</xdr:colOff>
      <xdr:row>18</xdr:row>
      <xdr:rowOff>76200</xdr:rowOff>
    </xdr:to>
    <xdr:sp macro="" textlink="">
      <xdr:nvSpPr>
        <xdr:cNvPr id="14" name="Text Box 27"/>
        <xdr:cNvSpPr txBox="1">
          <a:spLocks noChangeArrowheads="1"/>
        </xdr:cNvSpPr>
      </xdr:nvSpPr>
      <xdr:spPr bwMode="auto">
        <a:xfrm>
          <a:off x="2457450" y="3409950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18</xdr:row>
      <xdr:rowOff>0</xdr:rowOff>
    </xdr:from>
    <xdr:to>
      <xdr:col>2</xdr:col>
      <xdr:colOff>12700</xdr:colOff>
      <xdr:row>18</xdr:row>
      <xdr:rowOff>981075</xdr:rowOff>
    </xdr:to>
    <xdr:sp macro="" textlink="">
      <xdr:nvSpPr>
        <xdr:cNvPr id="15" name="Text Box 85"/>
        <xdr:cNvSpPr txBox="1">
          <a:spLocks noChangeArrowheads="1"/>
        </xdr:cNvSpPr>
      </xdr:nvSpPr>
      <xdr:spPr bwMode="auto">
        <a:xfrm>
          <a:off x="2457450" y="3409950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7</xdr:row>
      <xdr:rowOff>0</xdr:rowOff>
    </xdr:from>
    <xdr:to>
      <xdr:col>2</xdr:col>
      <xdr:colOff>7938</xdr:colOff>
      <xdr:row>7</xdr:row>
      <xdr:rowOff>180975</xdr:rowOff>
    </xdr:to>
    <xdr:sp macro="" textlink="">
      <xdr:nvSpPr>
        <xdr:cNvPr id="27" name="Text Box 27"/>
        <xdr:cNvSpPr txBox="1">
          <a:spLocks noChangeArrowheads="1"/>
        </xdr:cNvSpPr>
      </xdr:nvSpPr>
      <xdr:spPr bwMode="auto">
        <a:xfrm>
          <a:off x="2790825" y="2514600"/>
          <a:ext cx="4762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2</xdr:col>
      <xdr:colOff>7938</xdr:colOff>
      <xdr:row>9</xdr:row>
      <xdr:rowOff>200025</xdr:rowOff>
    </xdr:to>
    <xdr:sp macro="" textlink="">
      <xdr:nvSpPr>
        <xdr:cNvPr id="28" name="Text Box 50"/>
        <xdr:cNvSpPr txBox="1">
          <a:spLocks noChangeArrowheads="1"/>
        </xdr:cNvSpPr>
      </xdr:nvSpPr>
      <xdr:spPr bwMode="auto">
        <a:xfrm>
          <a:off x="2790825" y="5562600"/>
          <a:ext cx="4762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2</xdr:col>
      <xdr:colOff>7938</xdr:colOff>
      <xdr:row>9</xdr:row>
      <xdr:rowOff>200025</xdr:rowOff>
    </xdr:to>
    <xdr:sp macro="" textlink="">
      <xdr:nvSpPr>
        <xdr:cNvPr id="29" name="Text Box 50"/>
        <xdr:cNvSpPr txBox="1">
          <a:spLocks noChangeArrowheads="1"/>
        </xdr:cNvSpPr>
      </xdr:nvSpPr>
      <xdr:spPr bwMode="auto">
        <a:xfrm>
          <a:off x="2790825" y="5562600"/>
          <a:ext cx="4762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18</xdr:row>
      <xdr:rowOff>0</xdr:rowOff>
    </xdr:from>
    <xdr:to>
      <xdr:col>2</xdr:col>
      <xdr:colOff>7938</xdr:colOff>
      <xdr:row>19</xdr:row>
      <xdr:rowOff>38099</xdr:rowOff>
    </xdr:to>
    <xdr:sp macro="" textlink="">
      <xdr:nvSpPr>
        <xdr:cNvPr id="30" name="Text Box 12"/>
        <xdr:cNvSpPr txBox="1">
          <a:spLocks noChangeArrowheads="1"/>
        </xdr:cNvSpPr>
      </xdr:nvSpPr>
      <xdr:spPr bwMode="auto">
        <a:xfrm>
          <a:off x="2790825" y="28079700"/>
          <a:ext cx="4762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390525</xdr:rowOff>
    </xdr:to>
    <xdr:sp macro="" textlink="">
      <xdr:nvSpPr>
        <xdr:cNvPr id="31" name="Text Box 12"/>
        <xdr:cNvSpPr txBox="1">
          <a:spLocks noChangeArrowheads="1"/>
        </xdr:cNvSpPr>
      </xdr:nvSpPr>
      <xdr:spPr bwMode="auto">
        <a:xfrm>
          <a:off x="1466850" y="29375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19</xdr:row>
      <xdr:rowOff>0</xdr:rowOff>
    </xdr:from>
    <xdr:to>
      <xdr:col>2</xdr:col>
      <xdr:colOff>7938</xdr:colOff>
      <xdr:row>19</xdr:row>
      <xdr:rowOff>390525</xdr:rowOff>
    </xdr:to>
    <xdr:sp macro="" textlink="">
      <xdr:nvSpPr>
        <xdr:cNvPr id="32" name="Text Box 35"/>
        <xdr:cNvSpPr txBox="1">
          <a:spLocks noChangeArrowheads="1"/>
        </xdr:cNvSpPr>
      </xdr:nvSpPr>
      <xdr:spPr bwMode="auto">
        <a:xfrm>
          <a:off x="2790825" y="29375100"/>
          <a:ext cx="4762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10</xdr:row>
      <xdr:rowOff>0</xdr:rowOff>
    </xdr:from>
    <xdr:to>
      <xdr:col>2</xdr:col>
      <xdr:colOff>7938</xdr:colOff>
      <xdr:row>12</xdr:row>
      <xdr:rowOff>1343024</xdr:rowOff>
    </xdr:to>
    <xdr:sp macro="" textlink="">
      <xdr:nvSpPr>
        <xdr:cNvPr id="33" name="Text Box 12"/>
        <xdr:cNvSpPr txBox="1">
          <a:spLocks noChangeArrowheads="1"/>
        </xdr:cNvSpPr>
      </xdr:nvSpPr>
      <xdr:spPr bwMode="auto">
        <a:xfrm>
          <a:off x="2790825" y="7667625"/>
          <a:ext cx="4762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76200</xdr:colOff>
      <xdr:row>20</xdr:row>
      <xdr:rowOff>2381</xdr:rowOff>
    </xdr:to>
    <xdr:sp macro="" textlink="">
      <xdr:nvSpPr>
        <xdr:cNvPr id="34" name="Text Box 62"/>
        <xdr:cNvSpPr txBox="1">
          <a:spLocks noChangeArrowheads="1"/>
        </xdr:cNvSpPr>
      </xdr:nvSpPr>
      <xdr:spPr bwMode="auto">
        <a:xfrm>
          <a:off x="1466850" y="28079700"/>
          <a:ext cx="76200" cy="32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18</xdr:row>
      <xdr:rowOff>0</xdr:rowOff>
    </xdr:from>
    <xdr:to>
      <xdr:col>2</xdr:col>
      <xdr:colOff>7938</xdr:colOff>
      <xdr:row>20</xdr:row>
      <xdr:rowOff>2381</xdr:rowOff>
    </xdr:to>
    <xdr:sp macro="" textlink="">
      <xdr:nvSpPr>
        <xdr:cNvPr id="35" name="Text Box 85"/>
        <xdr:cNvSpPr txBox="1">
          <a:spLocks noChangeArrowheads="1"/>
        </xdr:cNvSpPr>
      </xdr:nvSpPr>
      <xdr:spPr bwMode="auto">
        <a:xfrm>
          <a:off x="2790825" y="28079700"/>
          <a:ext cx="4762" cy="32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18</xdr:row>
      <xdr:rowOff>0</xdr:rowOff>
    </xdr:from>
    <xdr:to>
      <xdr:col>2</xdr:col>
      <xdr:colOff>7938</xdr:colOff>
      <xdr:row>19</xdr:row>
      <xdr:rowOff>1209674</xdr:rowOff>
    </xdr:to>
    <xdr:sp macro="" textlink="">
      <xdr:nvSpPr>
        <xdr:cNvPr id="36" name="Text Box 27"/>
        <xdr:cNvSpPr txBox="1">
          <a:spLocks noChangeArrowheads="1"/>
        </xdr:cNvSpPr>
      </xdr:nvSpPr>
      <xdr:spPr bwMode="auto">
        <a:xfrm>
          <a:off x="2790825" y="28079700"/>
          <a:ext cx="4762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19</xdr:row>
      <xdr:rowOff>0</xdr:rowOff>
    </xdr:from>
    <xdr:to>
      <xdr:col>2</xdr:col>
      <xdr:colOff>7938</xdr:colOff>
      <xdr:row>19</xdr:row>
      <xdr:rowOff>981075</xdr:rowOff>
    </xdr:to>
    <xdr:sp macro="" textlink="">
      <xdr:nvSpPr>
        <xdr:cNvPr id="37" name="Text Box 85"/>
        <xdr:cNvSpPr txBox="1">
          <a:spLocks noChangeArrowheads="1"/>
        </xdr:cNvSpPr>
      </xdr:nvSpPr>
      <xdr:spPr bwMode="auto">
        <a:xfrm>
          <a:off x="2790825" y="29375100"/>
          <a:ext cx="4762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1552575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2" name="Text Box 27"/>
        <xdr:cNvSpPr txBox="1">
          <a:spLocks noChangeArrowheads="1"/>
        </xdr:cNvSpPr>
      </xdr:nvSpPr>
      <xdr:spPr bwMode="auto">
        <a:xfrm>
          <a:off x="2790825" y="251460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2</xdr:col>
      <xdr:colOff>0</xdr:colOff>
      <xdr:row>15</xdr:row>
      <xdr:rowOff>200025</xdr:rowOff>
    </xdr:to>
    <xdr:sp macro="" textlink="">
      <xdr:nvSpPr>
        <xdr:cNvPr id="3" name="Text Box 50"/>
        <xdr:cNvSpPr txBox="1">
          <a:spLocks noChangeArrowheads="1"/>
        </xdr:cNvSpPr>
      </xdr:nvSpPr>
      <xdr:spPr bwMode="auto">
        <a:xfrm>
          <a:off x="2790825" y="2408872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2</xdr:col>
      <xdr:colOff>0</xdr:colOff>
      <xdr:row>15</xdr:row>
      <xdr:rowOff>200025</xdr:rowOff>
    </xdr:to>
    <xdr:sp macro="" textlink="">
      <xdr:nvSpPr>
        <xdr:cNvPr id="4" name="Text Box 50"/>
        <xdr:cNvSpPr txBox="1">
          <a:spLocks noChangeArrowheads="1"/>
        </xdr:cNvSpPr>
      </xdr:nvSpPr>
      <xdr:spPr bwMode="auto">
        <a:xfrm>
          <a:off x="2790825" y="2408872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17</xdr:row>
      <xdr:rowOff>0</xdr:rowOff>
    </xdr:from>
    <xdr:to>
      <xdr:col>2</xdr:col>
      <xdr:colOff>0</xdr:colOff>
      <xdr:row>17</xdr:row>
      <xdr:rowOff>200025</xdr:rowOff>
    </xdr:to>
    <xdr:sp macro="" textlink="">
      <xdr:nvSpPr>
        <xdr:cNvPr id="5" name="Text Box 12"/>
        <xdr:cNvSpPr txBox="1">
          <a:spLocks noChangeArrowheads="1"/>
        </xdr:cNvSpPr>
      </xdr:nvSpPr>
      <xdr:spPr bwMode="auto">
        <a:xfrm>
          <a:off x="2790825" y="2765107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76200</xdr:colOff>
      <xdr:row>18</xdr:row>
      <xdr:rowOff>390525</xdr:rowOff>
    </xdr:to>
    <xdr:sp macro="" textlink="">
      <xdr:nvSpPr>
        <xdr:cNvPr id="6" name="Text Box 12"/>
        <xdr:cNvSpPr txBox="1">
          <a:spLocks noChangeArrowheads="1"/>
        </xdr:cNvSpPr>
      </xdr:nvSpPr>
      <xdr:spPr bwMode="auto">
        <a:xfrm>
          <a:off x="1466850" y="28946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18</xdr:row>
      <xdr:rowOff>0</xdr:rowOff>
    </xdr:from>
    <xdr:to>
      <xdr:col>2</xdr:col>
      <xdr:colOff>0</xdr:colOff>
      <xdr:row>18</xdr:row>
      <xdr:rowOff>390525</xdr:rowOff>
    </xdr:to>
    <xdr:sp macro="" textlink="">
      <xdr:nvSpPr>
        <xdr:cNvPr id="7" name="Text Box 35"/>
        <xdr:cNvSpPr txBox="1">
          <a:spLocks noChangeArrowheads="1"/>
        </xdr:cNvSpPr>
      </xdr:nvSpPr>
      <xdr:spPr bwMode="auto">
        <a:xfrm>
          <a:off x="2790825" y="28946475"/>
          <a:ext cx="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2</xdr:col>
      <xdr:colOff>0</xdr:colOff>
      <xdr:row>18</xdr:row>
      <xdr:rowOff>371475</xdr:rowOff>
    </xdr:to>
    <xdr:sp macro="" textlink="">
      <xdr:nvSpPr>
        <xdr:cNvPr id="8" name="Text Box 12"/>
        <xdr:cNvSpPr txBox="1">
          <a:spLocks noChangeArrowheads="1"/>
        </xdr:cNvSpPr>
      </xdr:nvSpPr>
      <xdr:spPr bwMode="auto">
        <a:xfrm>
          <a:off x="2790825" y="26193750"/>
          <a:ext cx="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18</xdr:row>
      <xdr:rowOff>857250</xdr:rowOff>
    </xdr:to>
    <xdr:sp macro="" textlink="">
      <xdr:nvSpPr>
        <xdr:cNvPr id="9" name="Text Box 62"/>
        <xdr:cNvSpPr txBox="1">
          <a:spLocks noChangeArrowheads="1"/>
        </xdr:cNvSpPr>
      </xdr:nvSpPr>
      <xdr:spPr bwMode="auto">
        <a:xfrm>
          <a:off x="1466850" y="27651075"/>
          <a:ext cx="76200" cy="2152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17</xdr:row>
      <xdr:rowOff>0</xdr:rowOff>
    </xdr:from>
    <xdr:to>
      <xdr:col>2</xdr:col>
      <xdr:colOff>0</xdr:colOff>
      <xdr:row>18</xdr:row>
      <xdr:rowOff>857250</xdr:rowOff>
    </xdr:to>
    <xdr:sp macro="" textlink="">
      <xdr:nvSpPr>
        <xdr:cNvPr id="10" name="Text Box 85"/>
        <xdr:cNvSpPr txBox="1">
          <a:spLocks noChangeArrowheads="1"/>
        </xdr:cNvSpPr>
      </xdr:nvSpPr>
      <xdr:spPr bwMode="auto">
        <a:xfrm>
          <a:off x="2790825" y="27651075"/>
          <a:ext cx="0" cy="2152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14</xdr:row>
      <xdr:rowOff>0</xdr:rowOff>
    </xdr:from>
    <xdr:to>
      <xdr:col>2</xdr:col>
      <xdr:colOff>0</xdr:colOff>
      <xdr:row>26</xdr:row>
      <xdr:rowOff>142875</xdr:rowOff>
    </xdr:to>
    <xdr:sp macro="" textlink="">
      <xdr:nvSpPr>
        <xdr:cNvPr id="11" name="Text Box 27"/>
        <xdr:cNvSpPr txBox="1">
          <a:spLocks noChangeArrowheads="1"/>
        </xdr:cNvSpPr>
      </xdr:nvSpPr>
      <xdr:spPr bwMode="auto">
        <a:xfrm>
          <a:off x="2790825" y="23926800"/>
          <a:ext cx="0" cy="960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14</xdr:row>
      <xdr:rowOff>0</xdr:rowOff>
    </xdr:from>
    <xdr:to>
      <xdr:col>2</xdr:col>
      <xdr:colOff>0</xdr:colOff>
      <xdr:row>26</xdr:row>
      <xdr:rowOff>142875</xdr:rowOff>
    </xdr:to>
    <xdr:sp macro="" textlink="">
      <xdr:nvSpPr>
        <xdr:cNvPr id="12" name="Text Box 85"/>
        <xdr:cNvSpPr txBox="1">
          <a:spLocks noChangeArrowheads="1"/>
        </xdr:cNvSpPr>
      </xdr:nvSpPr>
      <xdr:spPr bwMode="auto">
        <a:xfrm>
          <a:off x="2790825" y="23926800"/>
          <a:ext cx="0" cy="960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14</xdr:row>
      <xdr:rowOff>0</xdr:rowOff>
    </xdr:from>
    <xdr:to>
      <xdr:col>2</xdr:col>
      <xdr:colOff>0</xdr:colOff>
      <xdr:row>26</xdr:row>
      <xdr:rowOff>142875</xdr:rowOff>
    </xdr:to>
    <xdr:sp macro="" textlink="">
      <xdr:nvSpPr>
        <xdr:cNvPr id="13" name="Text Box 85"/>
        <xdr:cNvSpPr txBox="1">
          <a:spLocks noChangeArrowheads="1"/>
        </xdr:cNvSpPr>
      </xdr:nvSpPr>
      <xdr:spPr bwMode="auto">
        <a:xfrm>
          <a:off x="2790825" y="23926800"/>
          <a:ext cx="0" cy="960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17</xdr:row>
      <xdr:rowOff>0</xdr:rowOff>
    </xdr:from>
    <xdr:to>
      <xdr:col>2</xdr:col>
      <xdr:colOff>0</xdr:colOff>
      <xdr:row>18</xdr:row>
      <xdr:rowOff>76200</xdr:rowOff>
    </xdr:to>
    <xdr:sp macro="" textlink="">
      <xdr:nvSpPr>
        <xdr:cNvPr id="14" name="Text Box 27"/>
        <xdr:cNvSpPr txBox="1">
          <a:spLocks noChangeArrowheads="1"/>
        </xdr:cNvSpPr>
      </xdr:nvSpPr>
      <xdr:spPr bwMode="auto">
        <a:xfrm>
          <a:off x="2790825" y="27651075"/>
          <a:ext cx="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18</xdr:row>
      <xdr:rowOff>0</xdr:rowOff>
    </xdr:from>
    <xdr:to>
      <xdr:col>2</xdr:col>
      <xdr:colOff>0</xdr:colOff>
      <xdr:row>18</xdr:row>
      <xdr:rowOff>981075</xdr:rowOff>
    </xdr:to>
    <xdr:sp macro="" textlink="">
      <xdr:nvSpPr>
        <xdr:cNvPr id="15" name="Text Box 85"/>
        <xdr:cNvSpPr txBox="1">
          <a:spLocks noChangeArrowheads="1"/>
        </xdr:cNvSpPr>
      </xdr:nvSpPr>
      <xdr:spPr bwMode="auto">
        <a:xfrm>
          <a:off x="2790825" y="28946475"/>
          <a:ext cx="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K23"/>
  <sheetViews>
    <sheetView view="pageBreakPreview" zoomScaleNormal="80" zoomScaleSheetLayoutView="100" workbookViewId="0">
      <selection activeCell="A13" sqref="A13:XFD13"/>
    </sheetView>
  </sheetViews>
  <sheetFormatPr defaultRowHeight="14.25"/>
  <cols>
    <col min="1" max="1" width="4.25" style="1" customWidth="1"/>
    <col min="2" max="2" width="31.5" customWidth="1"/>
    <col min="3" max="3" width="9.375" style="1" customWidth="1"/>
    <col min="4" max="4" width="17.125" style="2" customWidth="1"/>
    <col min="5" max="5" width="9.25" style="1" customWidth="1"/>
    <col min="6" max="6" width="16.75" style="2" customWidth="1"/>
    <col min="7" max="7" width="6.625" customWidth="1"/>
    <col min="8" max="8" width="14.625" customWidth="1"/>
    <col min="9" max="9" width="6.625" customWidth="1"/>
    <col min="10" max="10" width="18" customWidth="1"/>
    <col min="11" max="11" width="14.625" bestFit="1" customWidth="1"/>
    <col min="12" max="12" width="11.25" bestFit="1" customWidth="1"/>
  </cols>
  <sheetData>
    <row r="1" spans="1:11" s="3" customFormat="1" ht="18.75" customHeight="1">
      <c r="A1" s="156" t="s">
        <v>18</v>
      </c>
      <c r="B1" s="156"/>
      <c r="C1" s="156"/>
      <c r="D1" s="156"/>
      <c r="E1" s="156"/>
      <c r="F1" s="156"/>
      <c r="G1" s="156"/>
      <c r="H1" s="156"/>
      <c r="I1" s="156"/>
      <c r="J1" s="156"/>
    </row>
    <row r="2" spans="1:11" s="3" customFormat="1" ht="15">
      <c r="A2" s="107"/>
      <c r="B2" s="107"/>
      <c r="C2" s="107"/>
      <c r="D2" s="108"/>
      <c r="E2" s="109"/>
      <c r="F2" s="109"/>
      <c r="G2" s="109"/>
      <c r="H2" s="109"/>
      <c r="I2" s="109"/>
      <c r="J2" s="109"/>
    </row>
    <row r="3" spans="1:11" ht="16.5" customHeight="1">
      <c r="A3" s="110"/>
      <c r="B3" s="108"/>
      <c r="C3" s="110"/>
      <c r="D3" s="111"/>
      <c r="E3" s="110"/>
      <c r="F3" s="111"/>
      <c r="G3" s="108"/>
      <c r="H3" s="108"/>
      <c r="I3" s="108"/>
      <c r="J3" s="108"/>
    </row>
    <row r="4" spans="1:11" s="6" customFormat="1" ht="12" customHeight="1">
      <c r="A4" s="158" t="s">
        <v>1</v>
      </c>
      <c r="B4" s="158" t="s">
        <v>0</v>
      </c>
      <c r="C4" s="161" t="s">
        <v>6</v>
      </c>
      <c r="D4" s="161"/>
      <c r="E4" s="152" t="s">
        <v>7</v>
      </c>
      <c r="F4" s="163"/>
      <c r="G4" s="152" t="s">
        <v>8</v>
      </c>
      <c r="H4" s="153"/>
      <c r="I4" s="152" t="s">
        <v>12</v>
      </c>
      <c r="J4" s="153"/>
      <c r="K4" s="5"/>
    </row>
    <row r="5" spans="1:11" s="6" customFormat="1" ht="22.5" customHeight="1">
      <c r="A5" s="159"/>
      <c r="B5" s="159"/>
      <c r="C5" s="162"/>
      <c r="D5" s="162"/>
      <c r="E5" s="154"/>
      <c r="F5" s="164"/>
      <c r="G5" s="154"/>
      <c r="H5" s="155"/>
      <c r="I5" s="154"/>
      <c r="J5" s="155"/>
      <c r="K5" s="5"/>
    </row>
    <row r="6" spans="1:11" s="6" customFormat="1" ht="20.25" customHeight="1">
      <c r="A6" s="160"/>
      <c r="B6" s="160"/>
      <c r="C6" s="7" t="s">
        <v>2</v>
      </c>
      <c r="D6" s="8" t="s">
        <v>5</v>
      </c>
      <c r="E6" s="13" t="s">
        <v>2</v>
      </c>
      <c r="F6" s="105" t="s">
        <v>5</v>
      </c>
      <c r="G6" s="15" t="s">
        <v>2</v>
      </c>
      <c r="H6" s="106" t="s">
        <v>5</v>
      </c>
      <c r="I6" s="15" t="s">
        <v>2</v>
      </c>
      <c r="J6" s="15" t="s">
        <v>5</v>
      </c>
      <c r="K6" s="5"/>
    </row>
    <row r="7" spans="1:11" s="11" customFormat="1" ht="45.75" customHeight="1">
      <c r="A7" s="148">
        <v>1</v>
      </c>
      <c r="B7" s="112" t="s">
        <v>19</v>
      </c>
      <c r="C7" s="38">
        <f>COUNTIFS(' ลักษณะโครงการ'!C$7:C$22,"&gt;0",' ลักษณะโครงการ'!$J$7:$J$22,$A7,' ลักษณะโครงการ'!$K$7:$K$22,"p")</f>
        <v>1</v>
      </c>
      <c r="D7" s="39">
        <f>SUMIFS(' ลักษณะโครงการ'!C$7:C$22,' ลักษณะโครงการ'!$J$7:$J$22,$A7,' ลักษณะโครงการ'!$K$7:$K$22,"p")</f>
        <v>20760000</v>
      </c>
      <c r="E7" s="38">
        <f>COUNTIFS(' ลักษณะโครงการ'!D$7:D$22,"&gt;0",' ลักษณะโครงการ'!$J$7:$J$22,$A7,' ลักษณะโครงการ'!$K$7:$K$22,"p")</f>
        <v>1</v>
      </c>
      <c r="F7" s="39">
        <f>SUMIFS(' ลักษณะโครงการ'!D$7:D$22,' ลักษณะโครงการ'!$J$7:$J$22,$A7,' ลักษณะโครงการ'!$K$7:$K$22,"p")</f>
        <v>20760000</v>
      </c>
      <c r="G7" s="38">
        <f>COUNTIFS(' ลักษณะโครงการ'!E$7:E$22,"&gt;0",' ลักษณะโครงการ'!$J$7:$J$22,$A7,' ลักษณะโครงการ'!$K$7:$K$22,"p")</f>
        <v>0</v>
      </c>
      <c r="H7" s="39">
        <f>SUMIFS(' ลักษณะโครงการ'!E$7:E$22,' ลักษณะโครงการ'!$J$7:$J$22,$A7,' ลักษณะโครงการ'!$K$7:$K$22,"p")</f>
        <v>0</v>
      </c>
      <c r="I7" s="38">
        <f>COUNTIFS(' ลักษณะโครงการ'!F$7:F$22,"&gt;0",' ลักษณะโครงการ'!$J$7:$J$22,$A7,' ลักษณะโครงการ'!$K$7:$K$22,"p")</f>
        <v>0</v>
      </c>
      <c r="J7" s="39">
        <f>SUMIFS(' ลักษณะโครงการ'!F$7:F$22,' ลักษณะโครงการ'!$J$7:$J$22,$A7,' ลักษณะโครงการ'!$K$7:$K$22,"p")</f>
        <v>0</v>
      </c>
      <c r="K7" s="10">
        <f>+F7+H7+J7</f>
        <v>20760000</v>
      </c>
    </row>
    <row r="8" spans="1:11" s="11" customFormat="1" ht="50.25" customHeight="1">
      <c r="A8" s="149">
        <v>2</v>
      </c>
      <c r="B8" s="112" t="s">
        <v>20</v>
      </c>
      <c r="C8" s="38">
        <f>COUNTIFS(' ลักษณะโครงการ'!C$7:C$22,"&gt;0",' ลักษณะโครงการ'!$J$7:$J$22,$A8,' ลักษณะโครงการ'!$K$7:$K$22,"p")</f>
        <v>5</v>
      </c>
      <c r="D8" s="39">
        <f>SUMIFS(' ลักษณะโครงการ'!C$7:C$22,' ลักษณะโครงการ'!$J$7:$J$22,$A8,' ลักษณะโครงการ'!$K$7:$K$22,"p")</f>
        <v>160000000</v>
      </c>
      <c r="E8" s="38">
        <f>COUNTIFS(' ลักษณะโครงการ'!D$7:D$22,"&gt;0",' ลักษณะโครงการ'!$J$7:$J$22,$A8,' ลักษณะโครงการ'!$K$7:$K$22,"p")</f>
        <v>5</v>
      </c>
      <c r="F8" s="39">
        <f>SUMIFS(' ลักษณะโครงการ'!D$7:D$22,' ลักษณะโครงการ'!$J$7:$J$22,$A8,' ลักษณะโครงการ'!$K$7:$K$22,"p")</f>
        <v>160000000</v>
      </c>
      <c r="G8" s="38">
        <f>COUNTIFS(' ลักษณะโครงการ'!E$7:E$22,"&gt;0",' ลักษณะโครงการ'!$J$7:$J$22,$A8,' ลักษณะโครงการ'!$K$7:$K$22,"p")</f>
        <v>0</v>
      </c>
      <c r="H8" s="39">
        <f>SUMIFS(' ลักษณะโครงการ'!E$7:E$22,' ลักษณะโครงการ'!$J$7:$J$22,$A8,' ลักษณะโครงการ'!$K$7:$K$22,"p")</f>
        <v>0</v>
      </c>
      <c r="I8" s="38">
        <f>COUNTIFS(' ลักษณะโครงการ'!F$7:F$22,"&gt;0",' ลักษณะโครงการ'!$J$7:$J$22,$A8,' ลักษณะโครงการ'!$K$7:$K$22,"p")</f>
        <v>0</v>
      </c>
      <c r="J8" s="39">
        <f>SUMIFS(' ลักษณะโครงการ'!F$7:F$22,' ลักษณะโครงการ'!$J$7:$J$22,$A8,' ลักษณะโครงการ'!$K$7:$K$22,"p")</f>
        <v>0</v>
      </c>
      <c r="K8" s="10">
        <f t="shared" ref="K8:K10" si="0">+F8+H8+J8</f>
        <v>160000000</v>
      </c>
    </row>
    <row r="9" spans="1:11" s="11" customFormat="1" ht="43.5" customHeight="1">
      <c r="A9" s="147">
        <v>3</v>
      </c>
      <c r="B9" s="113" t="s">
        <v>21</v>
      </c>
      <c r="C9" s="38">
        <f>COUNTIFS(' ลักษณะโครงการ'!C$7:C$22,"&gt;0",' ลักษณะโครงการ'!$J$7:$J$22,$A9,' ลักษณะโครงการ'!$K$7:$K$22,"p")</f>
        <v>0</v>
      </c>
      <c r="D9" s="39">
        <f>SUMIFS(' ลักษณะโครงการ'!C$7:C$22,' ลักษณะโครงการ'!$J$7:$J$22,$A9,' ลักษณะโครงการ'!$K$7:$K$22,"p")</f>
        <v>0</v>
      </c>
      <c r="E9" s="38">
        <f>COUNTIFS(' ลักษณะโครงการ'!D$7:D$22,"&gt;0",' ลักษณะโครงการ'!$J$7:$J$22,$A9,' ลักษณะโครงการ'!$K$7:$K$22,"p")</f>
        <v>0</v>
      </c>
      <c r="F9" s="39">
        <f>SUMIFS(' ลักษณะโครงการ'!D$7:D$22,' ลักษณะโครงการ'!$J$7:$J$22,$A9,' ลักษณะโครงการ'!$K$7:$K$22,"p")</f>
        <v>0</v>
      </c>
      <c r="G9" s="38">
        <f>COUNTIFS(' ลักษณะโครงการ'!E$7:E$22,"&gt;0",' ลักษณะโครงการ'!$J$7:$J$22,$A9,' ลักษณะโครงการ'!$K$7:$K$22,"p")</f>
        <v>0</v>
      </c>
      <c r="H9" s="39">
        <f>SUMIFS(' ลักษณะโครงการ'!E$7:E$22,' ลักษณะโครงการ'!$J$7:$J$22,$A9,' ลักษณะโครงการ'!$K$7:$K$22,"p")</f>
        <v>0</v>
      </c>
      <c r="I9" s="38">
        <f>COUNTIFS(' ลักษณะโครงการ'!F$7:F$22,"&gt;0",' ลักษณะโครงการ'!$J$7:$J$22,$A9,' ลักษณะโครงการ'!$K$7:$K$22,"p")</f>
        <v>0</v>
      </c>
      <c r="J9" s="39">
        <f>SUMIFS(' ลักษณะโครงการ'!F$7:F$22,' ลักษณะโครงการ'!$J$7:$J$22,$A9,' ลักษณะโครงการ'!$K$7:$K$22,"p")</f>
        <v>0</v>
      </c>
      <c r="K9" s="10">
        <f t="shared" si="0"/>
        <v>0</v>
      </c>
    </row>
    <row r="10" spans="1:11" s="18" customFormat="1" ht="44.25" customHeight="1">
      <c r="A10" s="36"/>
      <c r="B10" s="37" t="s">
        <v>4</v>
      </c>
      <c r="C10" s="33">
        <f t="shared" ref="C10:J10" si="1">SUM(C7:C9)</f>
        <v>6</v>
      </c>
      <c r="D10" s="33">
        <f t="shared" si="1"/>
        <v>180760000</v>
      </c>
      <c r="E10" s="33">
        <f t="shared" si="1"/>
        <v>6</v>
      </c>
      <c r="F10" s="33">
        <f t="shared" si="1"/>
        <v>180760000</v>
      </c>
      <c r="G10" s="33">
        <f t="shared" si="1"/>
        <v>0</v>
      </c>
      <c r="H10" s="33">
        <f t="shared" si="1"/>
        <v>0</v>
      </c>
      <c r="I10" s="33">
        <f t="shared" si="1"/>
        <v>0</v>
      </c>
      <c r="J10" s="33">
        <f t="shared" si="1"/>
        <v>0</v>
      </c>
      <c r="K10" s="10">
        <f t="shared" si="0"/>
        <v>180760000</v>
      </c>
    </row>
    <row r="11" spans="1:11" s="21" customFormat="1">
      <c r="A11" s="12"/>
      <c r="B11" s="19"/>
      <c r="C11" s="12"/>
      <c r="D11" s="20"/>
      <c r="E11" s="12"/>
      <c r="F11" s="20"/>
      <c r="G11" s="19"/>
      <c r="H11" s="19"/>
      <c r="I11" s="19"/>
      <c r="J11" s="19"/>
    </row>
    <row r="12" spans="1:11" s="41" customFormat="1" ht="15">
      <c r="A12" s="157" t="s">
        <v>16</v>
      </c>
      <c r="B12" s="157"/>
      <c r="C12" s="157"/>
      <c r="D12" s="157"/>
      <c r="E12" s="157"/>
      <c r="F12" s="49">
        <v>144224700</v>
      </c>
      <c r="G12" s="22" t="s">
        <v>5</v>
      </c>
      <c r="H12" s="19"/>
      <c r="I12" s="19"/>
      <c r="J12" s="19"/>
    </row>
    <row r="13" spans="1:11" s="27" customFormat="1">
      <c r="A13" s="23"/>
      <c r="B13" s="24"/>
      <c r="C13" s="23"/>
      <c r="D13" s="25"/>
      <c r="E13" s="23"/>
      <c r="F13" s="25"/>
      <c r="G13" s="26"/>
      <c r="H13" s="26"/>
      <c r="I13" s="26"/>
      <c r="J13" s="26"/>
    </row>
    <row r="14" spans="1:11" s="27" customFormat="1">
      <c r="A14" s="23"/>
      <c r="B14" s="24"/>
      <c r="C14" s="23"/>
      <c r="D14" s="25"/>
      <c r="E14" s="23"/>
      <c r="F14" s="25"/>
      <c r="G14" s="26"/>
      <c r="H14" s="26"/>
      <c r="I14" s="26"/>
      <c r="J14" s="26"/>
    </row>
    <row r="15" spans="1:11" s="27" customFormat="1">
      <c r="A15" s="23"/>
      <c r="B15" s="24"/>
      <c r="C15" s="23"/>
      <c r="D15" s="25"/>
      <c r="E15" s="23"/>
      <c r="F15" s="25"/>
      <c r="G15" s="26"/>
      <c r="H15" s="26"/>
      <c r="I15" s="26"/>
      <c r="J15" s="26"/>
    </row>
    <row r="16" spans="1:11" s="27" customFormat="1">
      <c r="A16" s="23"/>
      <c r="B16" s="24"/>
      <c r="C16" s="23"/>
      <c r="D16" s="25"/>
      <c r="E16" s="23"/>
      <c r="F16" s="25"/>
      <c r="G16" s="26"/>
      <c r="H16" s="26"/>
      <c r="I16" s="26"/>
      <c r="J16" s="26"/>
    </row>
    <row r="17" spans="1:10" s="27" customFormat="1">
      <c r="A17" s="23"/>
      <c r="B17" s="24"/>
      <c r="C17" s="28"/>
      <c r="D17" s="25"/>
      <c r="E17" s="23"/>
      <c r="F17" s="25"/>
      <c r="G17" s="26"/>
      <c r="H17" s="26"/>
      <c r="I17" s="26"/>
      <c r="J17" s="26"/>
    </row>
    <row r="18" spans="1:10" s="27" customFormat="1">
      <c r="A18" s="23"/>
      <c r="B18" s="26"/>
      <c r="C18" s="23"/>
      <c r="D18" s="25"/>
      <c r="E18" s="23"/>
      <c r="F18" s="25"/>
      <c r="G18" s="26"/>
      <c r="H18" s="26"/>
      <c r="I18" s="26"/>
      <c r="J18" s="26"/>
    </row>
    <row r="19" spans="1:10" s="26" customFormat="1">
      <c r="A19" s="23"/>
      <c r="C19" s="23"/>
      <c r="D19" s="25"/>
      <c r="E19" s="23"/>
      <c r="F19" s="25"/>
    </row>
    <row r="20" spans="1:10" s="26" customFormat="1" ht="15">
      <c r="A20" s="29"/>
      <c r="B20" s="30"/>
      <c r="C20" s="29"/>
      <c r="D20" s="31"/>
      <c r="E20" s="23"/>
      <c r="F20" s="31"/>
      <c r="G20" s="30"/>
      <c r="H20" s="30"/>
      <c r="I20" s="30"/>
      <c r="J20" s="30"/>
    </row>
    <row r="21" spans="1:10" s="26" customFormat="1">
      <c r="A21" s="23"/>
      <c r="C21" s="23"/>
      <c r="D21" s="25"/>
      <c r="E21" s="23"/>
      <c r="F21" s="25"/>
    </row>
    <row r="22" spans="1:10" s="26" customFormat="1">
      <c r="A22" s="23"/>
      <c r="C22" s="23"/>
      <c r="D22" s="25"/>
      <c r="E22" s="23"/>
      <c r="F22" s="25"/>
    </row>
    <row r="23" spans="1:10" s="26" customFormat="1">
      <c r="A23" s="23"/>
      <c r="C23" s="23"/>
      <c r="D23" s="25"/>
      <c r="E23" s="23"/>
      <c r="F23" s="25"/>
    </row>
  </sheetData>
  <mergeCells count="8">
    <mergeCell ref="I4:J5"/>
    <mergeCell ref="A1:J1"/>
    <mergeCell ref="A12:E12"/>
    <mergeCell ref="A4:A6"/>
    <mergeCell ref="B4:B6"/>
    <mergeCell ref="C4:D5"/>
    <mergeCell ref="E4:F5"/>
    <mergeCell ref="G4:H5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&amp;C&amp;10หน้าที่ &amp;P จาก &amp;N&amp;R&amp;10กลุ่มจังหวัดภาคกลางตอนกลาง/จังหวัดปราจีนบุรี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K23"/>
  <sheetViews>
    <sheetView view="pageBreakPreview" zoomScaleNormal="80" zoomScaleSheetLayoutView="100" workbookViewId="0">
      <selection activeCell="A13" sqref="A13:XFD13"/>
    </sheetView>
  </sheetViews>
  <sheetFormatPr defaultRowHeight="14.25"/>
  <cols>
    <col min="1" max="1" width="4.25" style="1" customWidth="1"/>
    <col min="2" max="2" width="31.5" customWidth="1"/>
    <col min="3" max="3" width="9.375" style="1" customWidth="1"/>
    <col min="4" max="4" width="17.125" style="2" customWidth="1"/>
    <col min="5" max="5" width="9.25" style="1" customWidth="1"/>
    <col min="6" max="6" width="15.5" style="2" customWidth="1"/>
    <col min="7" max="7" width="6.625" customWidth="1"/>
    <col min="8" max="8" width="14.625" customWidth="1"/>
    <col min="9" max="9" width="6.625" customWidth="1"/>
    <col min="10" max="10" width="18" customWidth="1"/>
    <col min="11" max="11" width="14.625" bestFit="1" customWidth="1"/>
    <col min="12" max="12" width="11.25" bestFit="1" customWidth="1"/>
  </cols>
  <sheetData>
    <row r="1" spans="1:11" s="4" customFormat="1" ht="19.5">
      <c r="A1" s="156" t="s">
        <v>22</v>
      </c>
      <c r="B1" s="156"/>
      <c r="C1" s="156"/>
      <c r="D1" s="156"/>
      <c r="E1" s="156"/>
      <c r="F1" s="156"/>
      <c r="G1" s="156"/>
      <c r="H1" s="156"/>
      <c r="I1" s="156"/>
      <c r="J1" s="156"/>
    </row>
    <row r="2" spans="1:11" s="3" customFormat="1" ht="15">
      <c r="A2" s="40"/>
      <c r="B2" s="40"/>
      <c r="C2" s="40"/>
      <c r="E2" s="9"/>
      <c r="F2" s="9"/>
      <c r="G2" s="9"/>
      <c r="H2" s="9"/>
      <c r="I2" s="9"/>
      <c r="J2" s="9"/>
    </row>
    <row r="3" spans="1:11" ht="16.5" customHeight="1"/>
    <row r="4" spans="1:11" s="6" customFormat="1" ht="12" customHeight="1">
      <c r="A4" s="158" t="s">
        <v>1</v>
      </c>
      <c r="B4" s="158" t="s">
        <v>0</v>
      </c>
      <c r="C4" s="161" t="s">
        <v>6</v>
      </c>
      <c r="D4" s="161"/>
      <c r="E4" s="152" t="s">
        <v>7</v>
      </c>
      <c r="F4" s="163"/>
      <c r="G4" s="152" t="s">
        <v>8</v>
      </c>
      <c r="H4" s="153"/>
      <c r="I4" s="152" t="s">
        <v>12</v>
      </c>
      <c r="J4" s="153"/>
      <c r="K4" s="5"/>
    </row>
    <row r="5" spans="1:11" s="6" customFormat="1" ht="22.5" customHeight="1">
      <c r="A5" s="159"/>
      <c r="B5" s="159"/>
      <c r="C5" s="162"/>
      <c r="D5" s="162"/>
      <c r="E5" s="154"/>
      <c r="F5" s="164"/>
      <c r="G5" s="154"/>
      <c r="H5" s="155"/>
      <c r="I5" s="154"/>
      <c r="J5" s="155"/>
      <c r="K5" s="5"/>
    </row>
    <row r="6" spans="1:11" s="6" customFormat="1" ht="20.25" customHeight="1">
      <c r="A6" s="160"/>
      <c r="B6" s="160"/>
      <c r="C6" s="7" t="s">
        <v>2</v>
      </c>
      <c r="D6" s="8" t="s">
        <v>5</v>
      </c>
      <c r="E6" s="13" t="s">
        <v>2</v>
      </c>
      <c r="F6" s="14" t="s">
        <v>5</v>
      </c>
      <c r="G6" s="15" t="s">
        <v>2</v>
      </c>
      <c r="H6" s="16" t="s">
        <v>5</v>
      </c>
      <c r="I6" s="15" t="s">
        <v>2</v>
      </c>
      <c r="J6" s="15" t="s">
        <v>5</v>
      </c>
      <c r="K6" s="5"/>
    </row>
    <row r="7" spans="1:11" s="11" customFormat="1" ht="38.25" customHeight="1">
      <c r="A7" s="148">
        <v>1</v>
      </c>
      <c r="B7" s="50" t="s">
        <v>19</v>
      </c>
      <c r="C7" s="150">
        <f>COUNTIFS(' ลักษณะโครงการ'!C$7:C$22,"&gt;0",' ลักษณะโครงการ'!$J$7:$J$22,$A7,' ลักษณะโครงการ'!$K$7:$K$22,"o")</f>
        <v>2</v>
      </c>
      <c r="D7" s="151">
        <f>SUMIFS(' ลักษณะโครงการ'!C$7:C$22,' ลักษณะโครงการ'!$J$7:$J$22,$A7,' ลักษณะโครงการ'!$K$7:$K$22,"o")</f>
        <v>6069000</v>
      </c>
      <c r="E7" s="150">
        <f>COUNTIFS(' ลักษณะโครงการ'!D$7:D$22,"&gt;0",' ลักษณะโครงการ'!$J$7:$J$22,$A7,' ลักษณะโครงการ'!$K$7:$K$22,"o")</f>
        <v>2</v>
      </c>
      <c r="F7" s="151">
        <f>SUMIFS(' ลักษณะโครงการ'!D$7:D$22,' ลักษณะโครงการ'!$J$7:$J$22,$A7,' ลักษณะโครงการ'!$K$7:$K$22,"o")</f>
        <v>6069000</v>
      </c>
      <c r="G7" s="150">
        <f>COUNTIFS(' ลักษณะโครงการ'!E$7:E$22,"&gt;0",' ลักษณะโครงการ'!$J$7:$J$22,$A7,' ลักษณะโครงการ'!$K$7:$K$22,"o")</f>
        <v>0</v>
      </c>
      <c r="H7" s="151">
        <f>SUMIFS(' ลักษณะโครงการ'!E$7:E$22,' ลักษณะโครงการ'!$J$7:$J$22,$A7,' ลักษณะโครงการ'!$K$7:$K$22,"o")</f>
        <v>0</v>
      </c>
      <c r="I7" s="150">
        <f>COUNTIFS(' ลักษณะโครงการ'!F$7:F$22,"&gt;0",' ลักษณะโครงการ'!$J$7:$J$22,$A7,' ลักษณะโครงการ'!$K$7:$K$22,"o")</f>
        <v>0</v>
      </c>
      <c r="J7" s="39">
        <f>SUMIFS(' ลักษณะโครงการ'!F$7:F$22,' ลักษณะโครงการ'!$J$7:$J$22,$A7,' ลักษณะโครงการ'!$K$7:$K$22,"o")</f>
        <v>0</v>
      </c>
      <c r="K7" s="10"/>
    </row>
    <row r="8" spans="1:11" s="11" customFormat="1" ht="42" customHeight="1">
      <c r="A8" s="149">
        <v>2</v>
      </c>
      <c r="B8" s="50" t="s">
        <v>20</v>
      </c>
      <c r="C8" s="150">
        <f>COUNTIFS(' ลักษณะโครงการ'!C$7:C$22,"&gt;0",' ลักษณะโครงการ'!$J$7:$J$22,$A8,' ลักษณะโครงการ'!$K$7:$K$22,"o")</f>
        <v>2</v>
      </c>
      <c r="D8" s="151">
        <f>SUMIFS(' ลักษณะโครงการ'!C$7:C$22,' ลักษณะโครงการ'!$J$7:$J$22,$A8,' ลักษณะโครงการ'!$K$7:$K$22,"o")</f>
        <v>42000000</v>
      </c>
      <c r="E8" s="150">
        <f>COUNTIFS(' ลักษณะโครงการ'!D$7:D$22,"&gt;0",' ลักษณะโครงการ'!$J$7:$J$22,$A8,' ลักษณะโครงการ'!$K$7:$K$22,"o")</f>
        <v>2</v>
      </c>
      <c r="F8" s="151">
        <f>SUMIFS(' ลักษณะโครงการ'!D$7:D$22,' ลักษณะโครงการ'!$J$7:$J$22,$A8,' ลักษณะโครงการ'!$K$7:$K$22,"o")</f>
        <v>42000000</v>
      </c>
      <c r="G8" s="150">
        <f>COUNTIFS(' ลักษณะโครงการ'!E$7:E$22,"&gt;0",' ลักษณะโครงการ'!$J$7:$J$22,$A8,' ลักษณะโครงการ'!$K$7:$K$22,"o")</f>
        <v>0</v>
      </c>
      <c r="H8" s="151">
        <f>SUMIFS(' ลักษณะโครงการ'!E$7:E$22,' ลักษณะโครงการ'!$J$7:$J$22,$A8,' ลักษณะโครงการ'!$K$7:$K$22,"o")</f>
        <v>0</v>
      </c>
      <c r="I8" s="150">
        <f>COUNTIFS(' ลักษณะโครงการ'!F$7:F$22,"&gt;0",' ลักษณะโครงการ'!$J$7:$J$22,$A8,' ลักษณะโครงการ'!$K$7:$K$22,"o")</f>
        <v>0</v>
      </c>
      <c r="J8" s="39">
        <f>SUMIFS(' ลักษณะโครงการ'!F$7:F$22,' ลักษณะโครงการ'!$J$7:$J$22,$A8,' ลักษณะโครงการ'!$K$7:$K$22,"o")</f>
        <v>0</v>
      </c>
      <c r="K8" s="10">
        <f>+F8+H8+J8</f>
        <v>42000000</v>
      </c>
    </row>
    <row r="9" spans="1:11" s="11" customFormat="1" ht="33.75" customHeight="1">
      <c r="A9" s="147">
        <v>3</v>
      </c>
      <c r="B9" s="51" t="s">
        <v>21</v>
      </c>
      <c r="C9" s="150">
        <f>COUNTIFS(' ลักษณะโครงการ'!C$7:C$22,"&gt;0",' ลักษณะโครงการ'!$J$7:$J$22,$A9,' ลักษณะโครงการ'!$K$7:$K$22,"o")</f>
        <v>1</v>
      </c>
      <c r="D9" s="151">
        <f>SUMIFS(' ลักษณะโครงการ'!C$7:C$22,' ลักษณะโครงการ'!$J$7:$J$22,$A9,' ลักษณะโครงการ'!$K$7:$K$22,"o")</f>
        <v>50000000</v>
      </c>
      <c r="E9" s="150">
        <f>COUNTIFS(' ลักษณะโครงการ'!D$7:D$22,"&gt;0",' ลักษณะโครงการ'!$J$7:$J$22,$A9,' ลักษณะโครงการ'!$K$7:$K$22,"o")</f>
        <v>1</v>
      </c>
      <c r="F9" s="151">
        <f>SUMIFS(' ลักษณะโครงการ'!D$7:D$22,' ลักษณะโครงการ'!$J$7:$J$22,$A9,' ลักษณะโครงการ'!$K$7:$K$22,"o")</f>
        <v>50000000</v>
      </c>
      <c r="G9" s="150">
        <f>COUNTIFS(' ลักษณะโครงการ'!E$7:E$22,"&gt;0",' ลักษณะโครงการ'!$J$7:$J$22,$A9,' ลักษณะโครงการ'!$K$7:$K$22,"o")</f>
        <v>0</v>
      </c>
      <c r="H9" s="151">
        <f>SUMIFS(' ลักษณะโครงการ'!E$7:E$22,' ลักษณะโครงการ'!$J$7:$J$22,$A9,' ลักษณะโครงการ'!$K$7:$K$22,"o")</f>
        <v>0</v>
      </c>
      <c r="I9" s="150">
        <f>COUNTIFS(' ลักษณะโครงการ'!F$7:F$22,"&gt;0",' ลักษณะโครงการ'!$J$7:$J$22,$A9,' ลักษณะโครงการ'!$K$7:$K$22,"o")</f>
        <v>0</v>
      </c>
      <c r="J9" s="39">
        <f>SUMIFS(' ลักษณะโครงการ'!F$7:F$22,' ลักษณะโครงการ'!$J$7:$J$22,$A9,' ลักษณะโครงการ'!$K$7:$K$22,"o")</f>
        <v>0</v>
      </c>
      <c r="K9" s="10">
        <f t="shared" ref="K9:K10" si="0">+F9+H9+J9</f>
        <v>50000000</v>
      </c>
    </row>
    <row r="10" spans="1:11" s="18" customFormat="1" ht="30" customHeight="1">
      <c r="A10" s="36"/>
      <c r="B10" s="37" t="s">
        <v>4</v>
      </c>
      <c r="C10" s="33">
        <f t="shared" ref="C10:J10" si="1">SUM(C7:C9)</f>
        <v>5</v>
      </c>
      <c r="D10" s="33">
        <f t="shared" si="1"/>
        <v>98069000</v>
      </c>
      <c r="E10" s="33">
        <f t="shared" si="1"/>
        <v>5</v>
      </c>
      <c r="F10" s="33">
        <f t="shared" si="1"/>
        <v>98069000</v>
      </c>
      <c r="G10" s="33">
        <f t="shared" si="1"/>
        <v>0</v>
      </c>
      <c r="H10" s="33">
        <f t="shared" si="1"/>
        <v>0</v>
      </c>
      <c r="I10" s="33">
        <f t="shared" si="1"/>
        <v>0</v>
      </c>
      <c r="J10" s="33">
        <f t="shared" si="1"/>
        <v>0</v>
      </c>
      <c r="K10" s="10">
        <f t="shared" si="0"/>
        <v>98069000</v>
      </c>
    </row>
    <row r="11" spans="1:11" s="21" customFormat="1">
      <c r="A11" s="12"/>
      <c r="B11" s="19"/>
      <c r="C11" s="12"/>
      <c r="D11" s="20"/>
      <c r="E11" s="12"/>
      <c r="F11" s="20"/>
      <c r="G11" s="19"/>
      <c r="H11" s="19"/>
      <c r="I11" s="19"/>
      <c r="J11" s="19"/>
    </row>
    <row r="12" spans="1:11" s="21" customFormat="1">
      <c r="A12" s="157" t="s">
        <v>16</v>
      </c>
      <c r="B12" s="157"/>
      <c r="C12" s="157"/>
      <c r="D12" s="157"/>
      <c r="E12" s="157"/>
      <c r="F12" s="49">
        <v>144224700</v>
      </c>
      <c r="G12" s="22" t="s">
        <v>5</v>
      </c>
      <c r="H12" s="19"/>
      <c r="I12" s="19"/>
      <c r="J12" s="19"/>
    </row>
    <row r="13" spans="1:11" s="27" customFormat="1">
      <c r="A13" s="23"/>
      <c r="B13" s="24"/>
      <c r="C13" s="23"/>
      <c r="D13" s="25"/>
      <c r="E13" s="23"/>
      <c r="F13" s="25"/>
      <c r="G13" s="26"/>
      <c r="H13" s="26"/>
      <c r="I13" s="26"/>
      <c r="J13" s="26"/>
    </row>
    <row r="14" spans="1:11" s="27" customFormat="1">
      <c r="A14" s="23"/>
      <c r="B14" s="24"/>
      <c r="C14" s="23"/>
      <c r="D14" s="25"/>
      <c r="E14" s="23"/>
      <c r="F14" s="25"/>
      <c r="G14" s="26"/>
      <c r="H14" s="26"/>
      <c r="I14" s="26"/>
      <c r="J14" s="26"/>
    </row>
    <row r="15" spans="1:11" s="27" customFormat="1">
      <c r="A15" s="23"/>
      <c r="B15" s="24"/>
      <c r="C15" s="23"/>
      <c r="D15" s="25"/>
      <c r="E15" s="23"/>
      <c r="F15" s="25"/>
      <c r="G15" s="26"/>
      <c r="H15" s="26"/>
      <c r="I15" s="26"/>
      <c r="J15" s="26"/>
    </row>
    <row r="16" spans="1:11" s="27" customFormat="1">
      <c r="A16" s="23"/>
      <c r="B16" s="24"/>
      <c r="C16" s="23"/>
      <c r="D16" s="25"/>
      <c r="E16" s="23"/>
      <c r="F16" s="25"/>
      <c r="G16" s="26"/>
      <c r="H16" s="26"/>
      <c r="I16" s="26"/>
      <c r="J16" s="26"/>
    </row>
    <row r="17" spans="1:10" s="27" customFormat="1">
      <c r="A17" s="23"/>
      <c r="B17" s="24"/>
      <c r="C17" s="28"/>
      <c r="D17" s="25"/>
      <c r="E17" s="23"/>
      <c r="F17" s="25"/>
      <c r="G17" s="26"/>
      <c r="H17" s="26"/>
      <c r="I17" s="26"/>
      <c r="J17" s="26"/>
    </row>
    <row r="18" spans="1:10" s="27" customFormat="1">
      <c r="A18" s="23"/>
      <c r="B18" s="26"/>
      <c r="C18" s="23"/>
      <c r="D18" s="25"/>
      <c r="E18" s="23"/>
      <c r="F18" s="25"/>
      <c r="G18" s="26"/>
      <c r="H18" s="26"/>
      <c r="I18" s="26"/>
      <c r="J18" s="26"/>
    </row>
    <row r="19" spans="1:10" s="26" customFormat="1">
      <c r="A19" s="23"/>
      <c r="C19" s="23"/>
      <c r="D19" s="25"/>
      <c r="E19" s="23"/>
      <c r="F19" s="25"/>
    </row>
    <row r="20" spans="1:10" s="26" customFormat="1" ht="15">
      <c r="A20" s="29"/>
      <c r="B20" s="30"/>
      <c r="C20" s="29"/>
      <c r="D20" s="31"/>
      <c r="E20" s="23"/>
      <c r="F20" s="31"/>
      <c r="G20" s="30"/>
      <c r="H20" s="30"/>
      <c r="I20" s="30"/>
      <c r="J20" s="30"/>
    </row>
    <row r="21" spans="1:10" s="26" customFormat="1">
      <c r="A21" s="23"/>
      <c r="C21" s="23"/>
      <c r="D21" s="25"/>
      <c r="E21" s="23"/>
      <c r="F21" s="25"/>
    </row>
    <row r="22" spans="1:10" s="26" customFormat="1">
      <c r="A22" s="23"/>
      <c r="C22" s="23"/>
      <c r="D22" s="25"/>
      <c r="E22" s="23"/>
      <c r="F22" s="25"/>
    </row>
    <row r="23" spans="1:10" s="26" customFormat="1">
      <c r="A23" s="23"/>
      <c r="C23" s="23"/>
      <c r="D23" s="25"/>
      <c r="E23" s="23"/>
      <c r="F23" s="25"/>
    </row>
  </sheetData>
  <mergeCells count="8">
    <mergeCell ref="I4:J5"/>
    <mergeCell ref="A12:E12"/>
    <mergeCell ref="A1:J1"/>
    <mergeCell ref="A4:A6"/>
    <mergeCell ref="B4:B6"/>
    <mergeCell ref="C4:D5"/>
    <mergeCell ref="E4:F5"/>
    <mergeCell ref="G4:H5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&amp;C&amp;10หน้าที่ &amp;P จาก &amp;N&amp;R&amp;10กลุ่มจังหวัดภาคกลางตอนกลาง/จังหวัดปราจีนบุรี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L24"/>
  <sheetViews>
    <sheetView view="pageBreakPreview" zoomScale="87" zoomScaleNormal="80" zoomScaleSheetLayoutView="87" workbookViewId="0">
      <selection activeCell="A14" sqref="A14:XFD14"/>
    </sheetView>
  </sheetViews>
  <sheetFormatPr defaultRowHeight="14.25"/>
  <cols>
    <col min="1" max="1" width="4.25" style="1" customWidth="1"/>
    <col min="2" max="2" width="31.875" customWidth="1"/>
    <col min="3" max="3" width="7" style="1" customWidth="1"/>
    <col min="4" max="4" width="18.875" style="2" customWidth="1"/>
    <col min="5" max="5" width="7" style="1" customWidth="1"/>
    <col min="6" max="6" width="17.125" style="2" customWidth="1"/>
    <col min="7" max="7" width="7" customWidth="1"/>
    <col min="8" max="8" width="14.625" customWidth="1"/>
    <col min="9" max="9" width="7" customWidth="1"/>
    <col min="10" max="10" width="18.75" customWidth="1"/>
    <col min="11" max="11" width="14.625" bestFit="1" customWidth="1"/>
    <col min="12" max="12" width="11.25" bestFit="1" customWidth="1"/>
  </cols>
  <sheetData>
    <row r="1" spans="1:12" s="3" customFormat="1" ht="15">
      <c r="A1" s="165" t="s">
        <v>24</v>
      </c>
      <c r="B1" s="165"/>
      <c r="C1" s="165"/>
      <c r="D1" s="165"/>
      <c r="E1" s="165"/>
      <c r="F1" s="165"/>
      <c r="G1" s="165"/>
      <c r="H1" s="165"/>
      <c r="I1" s="165"/>
      <c r="J1" s="165"/>
    </row>
    <row r="2" spans="1:12" ht="16.5" customHeight="1"/>
    <row r="3" spans="1:12" s="6" customFormat="1" ht="12" customHeight="1">
      <c r="A3" s="158" t="s">
        <v>1</v>
      </c>
      <c r="B3" s="158" t="s">
        <v>0</v>
      </c>
      <c r="C3" s="161" t="s">
        <v>6</v>
      </c>
      <c r="D3" s="161"/>
      <c r="E3" s="152" t="s">
        <v>7</v>
      </c>
      <c r="F3" s="163"/>
      <c r="G3" s="152" t="s">
        <v>8</v>
      </c>
      <c r="H3" s="153"/>
      <c r="I3" s="152" t="s">
        <v>12</v>
      </c>
      <c r="J3" s="153"/>
      <c r="K3" s="5"/>
    </row>
    <row r="4" spans="1:12" s="6" customFormat="1" ht="22.5" customHeight="1">
      <c r="A4" s="159"/>
      <c r="B4" s="159"/>
      <c r="C4" s="162"/>
      <c r="D4" s="162"/>
      <c r="E4" s="154"/>
      <c r="F4" s="164"/>
      <c r="G4" s="154"/>
      <c r="H4" s="155"/>
      <c r="I4" s="154"/>
      <c r="J4" s="155"/>
      <c r="K4" s="5"/>
    </row>
    <row r="5" spans="1:12" s="6" customFormat="1" ht="20.25" customHeight="1">
      <c r="A5" s="160"/>
      <c r="B5" s="160"/>
      <c r="C5" s="7" t="s">
        <v>2</v>
      </c>
      <c r="D5" s="8" t="s">
        <v>5</v>
      </c>
      <c r="E5" s="13" t="s">
        <v>2</v>
      </c>
      <c r="F5" s="14" t="s">
        <v>5</v>
      </c>
      <c r="G5" s="15" t="s">
        <v>2</v>
      </c>
      <c r="H5" s="16" t="s">
        <v>5</v>
      </c>
      <c r="I5" s="15" t="s">
        <v>2</v>
      </c>
      <c r="J5" s="15" t="s">
        <v>5</v>
      </c>
      <c r="K5" s="5"/>
    </row>
    <row r="6" spans="1:12" s="11" customFormat="1" ht="43.5" customHeight="1">
      <c r="A6" s="148">
        <v>1</v>
      </c>
      <c r="B6" s="50" t="s">
        <v>19</v>
      </c>
      <c r="C6" s="150">
        <f>COUNTIF(' ลักษณะโครงการ'!$J$7:$J$22,$A6)</f>
        <v>3</v>
      </c>
      <c r="D6" s="151">
        <f>SUMIF(' ลักษณะโครงการ'!$J$7:$J$22,$A6,' ลักษณะโครงการ'!C$7:C$22)</f>
        <v>26829000</v>
      </c>
      <c r="E6" s="150">
        <f>COUNTIFS(' ลักษณะโครงการ'!$J$7:$J$22,$A6,' ลักษณะโครงการ'!D$7:D$22,"&gt;0")</f>
        <v>3</v>
      </c>
      <c r="F6" s="151">
        <f>SUMIF(' ลักษณะโครงการ'!$J$7:$J$22,$A6,' ลักษณะโครงการ'!D$7:D$22)</f>
        <v>26829000</v>
      </c>
      <c r="G6" s="150">
        <f>COUNTIFS(' ลักษณะโครงการ'!$J$7:$J$22,$A6,' ลักษณะโครงการ'!E$7:E$22,"&gt;0")</f>
        <v>0</v>
      </c>
      <c r="H6" s="151">
        <f>SUMIF(' ลักษณะโครงการ'!$J$7:$J$22,$A6,' ลักษณะโครงการ'!E$7:E$22)</f>
        <v>0</v>
      </c>
      <c r="I6" s="150">
        <f>COUNTIFS(' ลักษณะโครงการ'!$J$7:$J$22,$A6,' ลักษณะโครงการ'!F$7:F$22,"&gt;0")</f>
        <v>0</v>
      </c>
      <c r="J6" s="151">
        <f>SUMIF(' ลักษณะโครงการ'!$J$7:$J$22,$A6,' ลักษณะโครงการ'!F$7:F$22)</f>
        <v>0</v>
      </c>
      <c r="K6" s="10">
        <f>+F6+H6+J6</f>
        <v>26829000</v>
      </c>
    </row>
    <row r="7" spans="1:12" s="11" customFormat="1" ht="47.25" customHeight="1">
      <c r="A7" s="149">
        <v>2</v>
      </c>
      <c r="B7" s="50" t="s">
        <v>20</v>
      </c>
      <c r="C7" s="150">
        <f>COUNTIF(' ลักษณะโครงการ'!$J$7:$J$22,$A7)</f>
        <v>7</v>
      </c>
      <c r="D7" s="151">
        <f>SUMIF(' ลักษณะโครงการ'!$J$7:$J$22,$A7,' ลักษณะโครงการ'!C$7:C$22)</f>
        <v>202000000</v>
      </c>
      <c r="E7" s="150">
        <f>COUNTIFS(' ลักษณะโครงการ'!$J$7:$J$22,$A7,' ลักษณะโครงการ'!D$7:D$22,"&gt;0")</f>
        <v>7</v>
      </c>
      <c r="F7" s="151">
        <f>SUMIF(' ลักษณะโครงการ'!$J$7:$J$22,$A7,' ลักษณะโครงการ'!D$7:D$22)</f>
        <v>202000000</v>
      </c>
      <c r="G7" s="150">
        <f>COUNTIFS(' ลักษณะโครงการ'!$J$7:$J$22,$A7,' ลักษณะโครงการ'!E$7:E$22,"&gt;0")</f>
        <v>0</v>
      </c>
      <c r="H7" s="151">
        <f>SUMIF(' ลักษณะโครงการ'!$J$7:$J$22,$A7,' ลักษณะโครงการ'!E$7:E$22)</f>
        <v>0</v>
      </c>
      <c r="I7" s="150">
        <f>COUNTIFS(' ลักษณะโครงการ'!$J$7:$J$22,$A7,' ลักษณะโครงการ'!F$7:F$22,"&gt;0")</f>
        <v>0</v>
      </c>
      <c r="J7" s="151">
        <f>SUMIF(' ลักษณะโครงการ'!$J$7:$J$22,$A7,' ลักษณะโครงการ'!F$7:F$22)</f>
        <v>0</v>
      </c>
      <c r="K7" s="10">
        <f t="shared" ref="K7:K11" si="0">+F7+H7+J7</f>
        <v>202000000</v>
      </c>
    </row>
    <row r="8" spans="1:12" s="11" customFormat="1" ht="43.5" customHeight="1">
      <c r="A8" s="147">
        <v>3</v>
      </c>
      <c r="B8" s="51" t="s">
        <v>21</v>
      </c>
      <c r="C8" s="150">
        <f>COUNTIF(' ลักษณะโครงการ'!$J$7:$J$22,$A8)</f>
        <v>1</v>
      </c>
      <c r="D8" s="151">
        <f>SUMIF(' ลักษณะโครงการ'!$J$7:$J$22,$A8,' ลักษณะโครงการ'!C$7:C$22)</f>
        <v>50000000</v>
      </c>
      <c r="E8" s="150">
        <f>COUNTIFS(' ลักษณะโครงการ'!$J$7:$J$22,$A8,' ลักษณะโครงการ'!D$7:D$22,"&gt;0")</f>
        <v>1</v>
      </c>
      <c r="F8" s="151">
        <f>SUMIF(' ลักษณะโครงการ'!$J$7:$J$22,$A8,' ลักษณะโครงการ'!D$7:D$22)</f>
        <v>50000000</v>
      </c>
      <c r="G8" s="150">
        <f>COUNTIFS(' ลักษณะโครงการ'!$J$7:$J$22,$A8,' ลักษณะโครงการ'!E$7:E$22,"&gt;0")</f>
        <v>0</v>
      </c>
      <c r="H8" s="151">
        <f>SUMIF(' ลักษณะโครงการ'!$J$7:$J$22,$A8,' ลักษณะโครงการ'!E$7:E$22)</f>
        <v>0</v>
      </c>
      <c r="I8" s="150">
        <f>COUNTIFS(' ลักษณะโครงการ'!$J$7:$J$22,$A8,' ลักษณะโครงการ'!F$7:F$22,"&gt;0")</f>
        <v>0</v>
      </c>
      <c r="J8" s="151">
        <f>SUMIF(' ลักษณะโครงการ'!$J$7:$J$22,$A8,' ลักษณะโครงการ'!F$7:F$22)</f>
        <v>0</v>
      </c>
      <c r="K8" s="10">
        <f t="shared" si="0"/>
        <v>50000000</v>
      </c>
    </row>
    <row r="9" spans="1:12" s="17" customFormat="1" ht="38.25" customHeight="1">
      <c r="A9" s="166" t="s">
        <v>23</v>
      </c>
      <c r="B9" s="167"/>
      <c r="C9" s="103">
        <f t="shared" ref="C9:J9" si="1">SUM(C6:C8)</f>
        <v>11</v>
      </c>
      <c r="D9" s="103">
        <f t="shared" si="1"/>
        <v>278829000</v>
      </c>
      <c r="E9" s="103">
        <f t="shared" si="1"/>
        <v>11</v>
      </c>
      <c r="F9" s="103">
        <f t="shared" si="1"/>
        <v>278829000</v>
      </c>
      <c r="G9" s="103">
        <f t="shared" si="1"/>
        <v>0</v>
      </c>
      <c r="H9" s="103">
        <f t="shared" si="1"/>
        <v>0</v>
      </c>
      <c r="I9" s="103">
        <f t="shared" si="1"/>
        <v>0</v>
      </c>
      <c r="J9" s="103">
        <f t="shared" si="1"/>
        <v>0</v>
      </c>
      <c r="K9" s="10">
        <f t="shared" si="0"/>
        <v>278829000</v>
      </c>
      <c r="L9" s="32"/>
    </row>
    <row r="10" spans="1:12" s="17" customFormat="1" ht="38.25" customHeight="1">
      <c r="A10" s="34"/>
      <c r="B10" s="35" t="s">
        <v>3</v>
      </c>
      <c r="C10" s="94"/>
      <c r="D10" s="94">
        <v>9000000</v>
      </c>
      <c r="E10" s="94"/>
      <c r="F10" s="94">
        <v>9000000</v>
      </c>
      <c r="G10" s="94"/>
      <c r="H10" s="94"/>
      <c r="I10" s="94"/>
      <c r="J10" s="94"/>
      <c r="K10" s="10">
        <f t="shared" si="0"/>
        <v>9000000</v>
      </c>
    </row>
    <row r="11" spans="1:12" s="18" customFormat="1" ht="33.75" customHeight="1">
      <c r="A11" s="36"/>
      <c r="B11" s="104" t="s">
        <v>4</v>
      </c>
      <c r="C11" s="103">
        <f t="shared" ref="C11:E11" si="2">C9+C10</f>
        <v>11</v>
      </c>
      <c r="D11" s="103">
        <f t="shared" si="2"/>
        <v>287829000</v>
      </c>
      <c r="E11" s="103">
        <f t="shared" si="2"/>
        <v>11</v>
      </c>
      <c r="F11" s="103">
        <f>F9+F10</f>
        <v>287829000</v>
      </c>
      <c r="G11" s="103">
        <f t="shared" ref="G11:J11" si="3">G9+G10</f>
        <v>0</v>
      </c>
      <c r="H11" s="103">
        <f t="shared" si="3"/>
        <v>0</v>
      </c>
      <c r="I11" s="103">
        <f t="shared" si="3"/>
        <v>0</v>
      </c>
      <c r="J11" s="103">
        <f t="shared" si="3"/>
        <v>0</v>
      </c>
      <c r="K11" s="10">
        <f t="shared" si="0"/>
        <v>287829000</v>
      </c>
    </row>
    <row r="12" spans="1:12" s="21" customFormat="1">
      <c r="A12" s="12"/>
      <c r="B12" s="19"/>
      <c r="C12" s="12"/>
      <c r="D12" s="20"/>
      <c r="E12" s="12"/>
      <c r="F12" s="20"/>
      <c r="G12" s="19"/>
      <c r="H12" s="19"/>
      <c r="I12" s="19"/>
      <c r="J12" s="19"/>
    </row>
    <row r="13" spans="1:12" s="21" customFormat="1">
      <c r="A13" s="168" t="s">
        <v>82</v>
      </c>
      <c r="B13" s="168"/>
      <c r="C13" s="168"/>
      <c r="D13" s="168"/>
      <c r="E13" s="168"/>
      <c r="F13" s="169"/>
      <c r="H13" s="49">
        <v>144224700</v>
      </c>
      <c r="I13" s="22" t="s">
        <v>5</v>
      </c>
      <c r="J13" s="19"/>
    </row>
    <row r="14" spans="1:12" s="27" customFormat="1">
      <c r="A14" s="23"/>
      <c r="B14" s="24"/>
      <c r="C14" s="23"/>
      <c r="D14" s="25"/>
      <c r="E14" s="23"/>
      <c r="F14" s="25"/>
      <c r="G14" s="26"/>
      <c r="H14" s="26"/>
      <c r="I14" s="26"/>
      <c r="J14" s="26"/>
    </row>
    <row r="15" spans="1:12" s="27" customFormat="1">
      <c r="A15" s="23"/>
      <c r="B15" s="24"/>
      <c r="C15" s="23"/>
      <c r="D15" s="25"/>
      <c r="E15" s="23"/>
      <c r="F15" s="25"/>
      <c r="G15" s="26"/>
      <c r="H15" s="26"/>
      <c r="I15" s="26"/>
      <c r="J15" s="26"/>
    </row>
    <row r="16" spans="1:12" s="27" customFormat="1">
      <c r="A16" s="23"/>
      <c r="B16" s="24"/>
      <c r="C16" s="23"/>
      <c r="D16" s="25"/>
      <c r="E16" s="23"/>
      <c r="F16" s="25"/>
      <c r="G16" s="26"/>
      <c r="H16" s="26"/>
      <c r="I16" s="26"/>
      <c r="J16" s="26"/>
    </row>
    <row r="17" spans="1:10" s="27" customFormat="1">
      <c r="A17" s="23"/>
      <c r="B17" s="24"/>
      <c r="C17" s="23"/>
      <c r="D17" s="25"/>
      <c r="E17" s="23"/>
      <c r="F17" s="25"/>
      <c r="G17" s="26"/>
      <c r="H17" s="26"/>
      <c r="I17" s="26"/>
      <c r="J17" s="26"/>
    </row>
    <row r="18" spans="1:10" s="27" customFormat="1">
      <c r="A18" s="23"/>
      <c r="B18" s="24"/>
      <c r="C18" s="28"/>
      <c r="D18" s="25"/>
      <c r="E18" s="23"/>
      <c r="F18" s="25"/>
      <c r="G18" s="26"/>
      <c r="H18" s="26"/>
      <c r="I18" s="26"/>
      <c r="J18" s="26"/>
    </row>
    <row r="19" spans="1:10" s="27" customFormat="1">
      <c r="A19" s="23"/>
      <c r="B19" s="26"/>
      <c r="C19" s="23"/>
      <c r="D19" s="25"/>
      <c r="E19" s="23"/>
      <c r="F19" s="25"/>
      <c r="G19" s="26"/>
      <c r="H19" s="26"/>
      <c r="I19" s="26"/>
      <c r="J19" s="26"/>
    </row>
    <row r="20" spans="1:10" s="26" customFormat="1">
      <c r="A20" s="23"/>
      <c r="C20" s="23"/>
      <c r="D20" s="25"/>
      <c r="E20" s="23"/>
      <c r="F20" s="25"/>
    </row>
    <row r="21" spans="1:10" s="26" customFormat="1" ht="15">
      <c r="A21" s="29"/>
      <c r="B21" s="30"/>
      <c r="C21" s="29"/>
      <c r="D21" s="31"/>
      <c r="E21" s="23"/>
      <c r="F21" s="31"/>
      <c r="G21" s="30"/>
      <c r="H21" s="30"/>
      <c r="I21" s="30"/>
      <c r="J21" s="30"/>
    </row>
    <row r="22" spans="1:10" s="26" customFormat="1">
      <c r="A22" s="23"/>
      <c r="C22" s="23"/>
      <c r="D22" s="25"/>
      <c r="E22" s="23"/>
      <c r="F22" s="25"/>
    </row>
    <row r="23" spans="1:10" s="26" customFormat="1">
      <c r="A23" s="23"/>
      <c r="C23" s="23"/>
      <c r="D23" s="25"/>
      <c r="E23" s="23"/>
      <c r="F23" s="25"/>
    </row>
    <row r="24" spans="1:10" s="26" customFormat="1">
      <c r="A24" s="23"/>
      <c r="C24" s="23"/>
      <c r="D24" s="25"/>
      <c r="E24" s="23"/>
      <c r="F24" s="25"/>
    </row>
  </sheetData>
  <mergeCells count="9">
    <mergeCell ref="A13:F13"/>
    <mergeCell ref="A1:J1"/>
    <mergeCell ref="I3:J4"/>
    <mergeCell ref="E3:F4"/>
    <mergeCell ref="G3:H4"/>
    <mergeCell ref="A9:B9"/>
    <mergeCell ref="C3:D4"/>
    <mergeCell ref="A3:A5"/>
    <mergeCell ref="B3:B5"/>
  </mergeCells>
  <phoneticPr fontId="4" type="noConversion"/>
  <printOptions horizontalCentered="1"/>
  <pageMargins left="0.19685039370078741" right="0.11811023622047245" top="0.82677165354330717" bottom="0.39370078740157483" header="0.51181102362204722" footer="0.51181102362204722"/>
  <pageSetup paperSize="9" orientation="landscape" r:id="rId1"/>
  <headerFooter alignWithMargins="0">
    <oddFooter>&amp;C&amp;10หน้าที่ &amp;P จาก &amp;N&amp;R&amp;10กลุ่มจังหวัดภาคกลางตอนกลาง/จังหวัดปราจีนบุรี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rgb="FF00B050"/>
  </sheetPr>
  <dimension ref="A1:O34"/>
  <sheetViews>
    <sheetView view="pageBreakPreview" zoomScaleNormal="100" zoomScaleSheetLayoutView="10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F32" sqref="F32"/>
    </sheetView>
  </sheetViews>
  <sheetFormatPr defaultRowHeight="12.75"/>
  <cols>
    <col min="1" max="1" width="19.25" style="115" customWidth="1"/>
    <col min="2" max="2" width="17.375" style="115" customWidth="1"/>
    <col min="3" max="3" width="12.5" style="144" customWidth="1"/>
    <col min="4" max="4" width="13.125" style="144" customWidth="1"/>
    <col min="5" max="5" width="11.625" style="144" customWidth="1"/>
    <col min="6" max="6" width="10.875" style="144" customWidth="1"/>
    <col min="7" max="7" width="34.875" style="115" customWidth="1"/>
    <col min="8" max="8" width="11.625" style="145" customWidth="1"/>
    <col min="9" max="12" width="6.625" style="115" customWidth="1"/>
    <col min="13" max="13" width="26" style="116" customWidth="1"/>
    <col min="14" max="16384" width="9" style="115"/>
  </cols>
  <sheetData>
    <row r="1" spans="1:13">
      <c r="B1" s="170"/>
      <c r="C1" s="170"/>
      <c r="D1" s="170"/>
      <c r="E1" s="170"/>
      <c r="F1" s="170"/>
      <c r="G1" s="170"/>
      <c r="H1" s="115"/>
    </row>
    <row r="2" spans="1:13" ht="18.75" customHeight="1">
      <c r="A2" s="174" t="s">
        <v>80</v>
      </c>
      <c r="B2" s="175"/>
      <c r="C2" s="175"/>
      <c r="D2" s="175"/>
      <c r="E2" s="175"/>
      <c r="F2" s="175"/>
      <c r="G2" s="175"/>
      <c r="H2" s="115"/>
    </row>
    <row r="3" spans="1:13" ht="18.75" customHeight="1">
      <c r="A3" s="146" t="s">
        <v>81</v>
      </c>
      <c r="B3" s="172"/>
      <c r="C3" s="172"/>
      <c r="D3" s="172"/>
      <c r="E3" s="172"/>
      <c r="F3" s="172"/>
      <c r="G3" s="172"/>
      <c r="H3" s="115"/>
    </row>
    <row r="4" spans="1:13" ht="19.5" customHeight="1">
      <c r="A4" s="171" t="s">
        <v>17</v>
      </c>
      <c r="B4" s="171" t="s">
        <v>15</v>
      </c>
      <c r="C4" s="173" t="s">
        <v>13</v>
      </c>
      <c r="D4" s="173" t="s">
        <v>9</v>
      </c>
      <c r="E4" s="173" t="s">
        <v>10</v>
      </c>
      <c r="F4" s="173" t="s">
        <v>12</v>
      </c>
      <c r="G4" s="171" t="s">
        <v>11</v>
      </c>
      <c r="H4" s="171" t="s">
        <v>14</v>
      </c>
      <c r="I4" s="171" t="s">
        <v>1</v>
      </c>
      <c r="J4" s="171" t="s">
        <v>58</v>
      </c>
      <c r="K4" s="171" t="s">
        <v>59</v>
      </c>
      <c r="L4" s="117"/>
    </row>
    <row r="5" spans="1:13" ht="30" customHeight="1">
      <c r="A5" s="171"/>
      <c r="B5" s="171"/>
      <c r="C5" s="173"/>
      <c r="D5" s="173"/>
      <c r="E5" s="173"/>
      <c r="F5" s="173"/>
      <c r="G5" s="171"/>
      <c r="H5" s="171"/>
      <c r="I5" s="171"/>
      <c r="J5" s="171"/>
      <c r="K5" s="171"/>
      <c r="L5" s="117"/>
    </row>
    <row r="6" spans="1:13" ht="11.25" customHeight="1">
      <c r="A6" s="171"/>
      <c r="B6" s="171"/>
      <c r="C6" s="173"/>
      <c r="D6" s="173"/>
      <c r="E6" s="173"/>
      <c r="F6" s="173"/>
      <c r="G6" s="171"/>
      <c r="H6" s="171"/>
      <c r="I6" s="171"/>
      <c r="J6" s="171"/>
      <c r="K6" s="171"/>
      <c r="L6" s="117"/>
    </row>
    <row r="7" spans="1:13" ht="76.5">
      <c r="A7" s="118" t="s">
        <v>29</v>
      </c>
      <c r="B7" s="119" t="s">
        <v>25</v>
      </c>
      <c r="C7" s="120"/>
      <c r="D7" s="120"/>
      <c r="E7" s="120"/>
      <c r="F7" s="120"/>
      <c r="G7" s="121"/>
      <c r="H7" s="121"/>
      <c r="I7" s="121"/>
      <c r="J7" s="121"/>
      <c r="K7" s="121"/>
      <c r="L7" s="122">
        <v>1</v>
      </c>
    </row>
    <row r="8" spans="1:13" ht="191.25">
      <c r="A8" s="123"/>
      <c r="B8" s="70" t="s">
        <v>28</v>
      </c>
      <c r="C8" s="124">
        <v>20760000</v>
      </c>
      <c r="D8" s="124">
        <v>20760000</v>
      </c>
      <c r="E8" s="125"/>
      <c r="F8" s="125"/>
      <c r="G8" s="126" t="s">
        <v>69</v>
      </c>
      <c r="H8" s="127">
        <v>1</v>
      </c>
      <c r="I8" s="128">
        <v>1</v>
      </c>
      <c r="J8" s="128">
        <v>1</v>
      </c>
      <c r="K8" s="128" t="s">
        <v>60</v>
      </c>
      <c r="L8" s="129">
        <v>2</v>
      </c>
      <c r="M8" s="116" t="s">
        <v>27</v>
      </c>
    </row>
    <row r="9" spans="1:13" ht="23.25" customHeight="1">
      <c r="A9" s="130"/>
      <c r="B9" s="123" t="s">
        <v>45</v>
      </c>
      <c r="C9" s="125"/>
      <c r="D9" s="125"/>
      <c r="E9" s="125"/>
      <c r="F9" s="125"/>
      <c r="G9" s="123"/>
      <c r="H9" s="127"/>
      <c r="I9" s="128"/>
      <c r="J9" s="128"/>
      <c r="K9" s="128"/>
      <c r="L9" s="122">
        <v>3</v>
      </c>
    </row>
    <row r="10" spans="1:13" ht="165.75">
      <c r="A10" s="118"/>
      <c r="B10" s="84" t="s">
        <v>63</v>
      </c>
      <c r="C10" s="114">
        <v>2069000</v>
      </c>
      <c r="D10" s="114">
        <v>2069000</v>
      </c>
      <c r="E10" s="125"/>
      <c r="F10" s="125"/>
      <c r="G10" s="128" t="s">
        <v>70</v>
      </c>
      <c r="H10" s="127">
        <v>2</v>
      </c>
      <c r="I10" s="128">
        <v>2</v>
      </c>
      <c r="J10" s="131">
        <v>1</v>
      </c>
      <c r="K10" s="131" t="s">
        <v>62</v>
      </c>
      <c r="L10" s="129">
        <v>4</v>
      </c>
      <c r="M10" s="116" t="s">
        <v>56</v>
      </c>
    </row>
    <row r="11" spans="1:13" ht="102">
      <c r="A11" s="123"/>
      <c r="B11" s="84" t="s">
        <v>64</v>
      </c>
      <c r="C11" s="132">
        <v>4000000</v>
      </c>
      <c r="D11" s="132">
        <v>4000000</v>
      </c>
      <c r="E11" s="125"/>
      <c r="F11" s="125"/>
      <c r="G11" s="126" t="s">
        <v>71</v>
      </c>
      <c r="H11" s="127">
        <v>5</v>
      </c>
      <c r="I11" s="128">
        <v>3</v>
      </c>
      <c r="J11" s="128">
        <v>1</v>
      </c>
      <c r="K11" s="128" t="s">
        <v>62</v>
      </c>
      <c r="L11" s="122">
        <v>5</v>
      </c>
      <c r="M11" s="133"/>
    </row>
    <row r="12" spans="1:13" ht="76.5">
      <c r="A12" s="134" t="s">
        <v>38</v>
      </c>
      <c r="B12" s="135" t="s">
        <v>30</v>
      </c>
      <c r="C12" s="132"/>
      <c r="D12" s="132"/>
      <c r="E12" s="125"/>
      <c r="F12" s="125"/>
      <c r="G12" s="126"/>
      <c r="H12" s="127"/>
      <c r="I12" s="128"/>
      <c r="J12" s="128"/>
      <c r="K12" s="128"/>
      <c r="L12" s="129">
        <v>6</v>
      </c>
      <c r="M12" s="133"/>
    </row>
    <row r="13" spans="1:13" ht="229.5">
      <c r="A13" s="130"/>
      <c r="B13" s="136" t="s">
        <v>39</v>
      </c>
      <c r="C13" s="137">
        <v>50000000</v>
      </c>
      <c r="D13" s="137">
        <v>50000000</v>
      </c>
      <c r="E13" s="138"/>
      <c r="F13" s="138"/>
      <c r="G13" s="126" t="s">
        <v>72</v>
      </c>
      <c r="H13" s="127">
        <v>2</v>
      </c>
      <c r="I13" s="128">
        <v>4</v>
      </c>
      <c r="J13" s="128">
        <v>2</v>
      </c>
      <c r="K13" s="128" t="s">
        <v>60</v>
      </c>
      <c r="L13" s="122">
        <v>7</v>
      </c>
      <c r="M13" s="139"/>
    </row>
    <row r="14" spans="1:13" ht="331.5">
      <c r="A14" s="123"/>
      <c r="B14" s="136" t="s">
        <v>40</v>
      </c>
      <c r="C14" s="137">
        <v>50000000</v>
      </c>
      <c r="D14" s="137">
        <v>50000000</v>
      </c>
      <c r="E14" s="125"/>
      <c r="F14" s="125"/>
      <c r="G14" s="126" t="s">
        <v>73</v>
      </c>
      <c r="H14" s="127">
        <v>3</v>
      </c>
      <c r="I14" s="128">
        <v>5</v>
      </c>
      <c r="J14" s="128">
        <v>2</v>
      </c>
      <c r="K14" s="128" t="s">
        <v>60</v>
      </c>
      <c r="L14" s="129">
        <v>8</v>
      </c>
      <c r="M14" s="116" t="s">
        <v>35</v>
      </c>
    </row>
    <row r="15" spans="1:13" ht="331.5">
      <c r="A15" s="123"/>
      <c r="B15" s="136" t="s">
        <v>41</v>
      </c>
      <c r="C15" s="137">
        <v>20000000</v>
      </c>
      <c r="D15" s="137">
        <v>20000000</v>
      </c>
      <c r="E15" s="138"/>
      <c r="F15" s="138"/>
      <c r="G15" s="126" t="s">
        <v>74</v>
      </c>
      <c r="H15" s="127">
        <v>4</v>
      </c>
      <c r="I15" s="128">
        <v>6</v>
      </c>
      <c r="J15" s="128">
        <v>2</v>
      </c>
      <c r="K15" s="128" t="s">
        <v>60</v>
      </c>
      <c r="L15" s="122">
        <v>9</v>
      </c>
      <c r="M15" s="116" t="s">
        <v>36</v>
      </c>
    </row>
    <row r="16" spans="1:13" ht="382.5">
      <c r="A16" s="123"/>
      <c r="B16" s="136" t="s">
        <v>42</v>
      </c>
      <c r="C16" s="137">
        <v>20000000</v>
      </c>
      <c r="D16" s="137">
        <v>20000000</v>
      </c>
      <c r="E16" s="138"/>
      <c r="F16" s="138"/>
      <c r="G16" s="126" t="s">
        <v>75</v>
      </c>
      <c r="H16" s="127">
        <v>5</v>
      </c>
      <c r="I16" s="128">
        <v>7</v>
      </c>
      <c r="J16" s="128">
        <v>2</v>
      </c>
      <c r="K16" s="128" t="s">
        <v>60</v>
      </c>
      <c r="L16" s="129">
        <v>10</v>
      </c>
      <c r="M16" s="116" t="s">
        <v>37</v>
      </c>
    </row>
    <row r="17" spans="1:15" ht="102">
      <c r="A17" s="123"/>
      <c r="B17" s="136" t="s">
        <v>43</v>
      </c>
      <c r="C17" s="137">
        <v>20000000</v>
      </c>
      <c r="D17" s="137">
        <v>20000000</v>
      </c>
      <c r="E17" s="138"/>
      <c r="F17" s="138"/>
      <c r="G17" s="126" t="s">
        <v>76</v>
      </c>
      <c r="H17" s="127">
        <v>6</v>
      </c>
      <c r="I17" s="128">
        <v>8</v>
      </c>
      <c r="J17" s="128">
        <v>2</v>
      </c>
      <c r="K17" s="128" t="s">
        <v>60</v>
      </c>
      <c r="L17" s="122">
        <v>11</v>
      </c>
    </row>
    <row r="18" spans="1:15" ht="23.25" customHeight="1">
      <c r="A18" s="130"/>
      <c r="B18" s="123" t="s">
        <v>45</v>
      </c>
      <c r="C18" s="125"/>
      <c r="D18" s="125"/>
      <c r="E18" s="125"/>
      <c r="F18" s="125"/>
      <c r="G18" s="123"/>
      <c r="H18" s="127"/>
      <c r="I18" s="128"/>
      <c r="J18" s="128"/>
      <c r="K18" s="128"/>
      <c r="L18" s="129">
        <v>12</v>
      </c>
    </row>
    <row r="19" spans="1:15" ht="89.25">
      <c r="A19" s="134"/>
      <c r="B19" s="84" t="s">
        <v>65</v>
      </c>
      <c r="C19" s="132">
        <v>24000000</v>
      </c>
      <c r="D19" s="132">
        <v>24000000</v>
      </c>
      <c r="E19" s="125"/>
      <c r="F19" s="125"/>
      <c r="G19" s="126" t="s">
        <v>77</v>
      </c>
      <c r="H19" s="127">
        <v>3</v>
      </c>
      <c r="I19" s="128">
        <v>9</v>
      </c>
      <c r="J19" s="128">
        <v>2</v>
      </c>
      <c r="K19" s="128" t="s">
        <v>62</v>
      </c>
      <c r="L19" s="122">
        <v>13</v>
      </c>
    </row>
    <row r="20" spans="1:15" ht="153">
      <c r="A20" s="123"/>
      <c r="B20" s="84" t="s">
        <v>66</v>
      </c>
      <c r="C20" s="114">
        <v>18000000</v>
      </c>
      <c r="D20" s="114">
        <v>18000000</v>
      </c>
      <c r="E20" s="125"/>
      <c r="F20" s="125"/>
      <c r="G20" s="126" t="s">
        <v>78</v>
      </c>
      <c r="H20" s="127">
        <v>4</v>
      </c>
      <c r="I20" s="128">
        <v>10</v>
      </c>
      <c r="J20" s="128">
        <v>2</v>
      </c>
      <c r="K20" s="128" t="s">
        <v>62</v>
      </c>
      <c r="L20" s="129">
        <v>14</v>
      </c>
      <c r="M20" s="116" t="s">
        <v>54</v>
      </c>
    </row>
    <row r="21" spans="1:15" ht="64.5" customHeight="1">
      <c r="A21" s="118" t="s">
        <v>67</v>
      </c>
      <c r="B21" s="123" t="s">
        <v>45</v>
      </c>
      <c r="C21" s="125"/>
      <c r="D21" s="125"/>
      <c r="E21" s="125"/>
      <c r="F21" s="125"/>
      <c r="G21" s="123"/>
      <c r="H21" s="127"/>
      <c r="I21" s="128"/>
      <c r="J21" s="128"/>
      <c r="K21" s="128"/>
      <c r="L21" s="122">
        <v>15</v>
      </c>
    </row>
    <row r="22" spans="1:15" ht="102">
      <c r="A22" s="118"/>
      <c r="B22" s="84" t="s">
        <v>68</v>
      </c>
      <c r="C22" s="114">
        <v>50000000</v>
      </c>
      <c r="D22" s="114">
        <v>50000000</v>
      </c>
      <c r="E22" s="125"/>
      <c r="F22" s="125"/>
      <c r="G22" s="126" t="s">
        <v>79</v>
      </c>
      <c r="H22" s="127">
        <v>1</v>
      </c>
      <c r="I22" s="128">
        <v>11</v>
      </c>
      <c r="J22" s="128">
        <v>3</v>
      </c>
      <c r="K22" s="128" t="s">
        <v>62</v>
      </c>
      <c r="L22" s="129">
        <v>16</v>
      </c>
    </row>
    <row r="23" spans="1:15" ht="25.5" customHeight="1">
      <c r="A23" s="140"/>
      <c r="B23" s="141"/>
      <c r="C23" s="142">
        <f>SUM(C7:C22)</f>
        <v>278829000</v>
      </c>
      <c r="D23" s="142">
        <f t="shared" ref="D23:F23" si="0">SUM(D7:D22)</f>
        <v>278829000</v>
      </c>
      <c r="E23" s="142">
        <f t="shared" si="0"/>
        <v>0</v>
      </c>
      <c r="F23" s="142">
        <f t="shared" si="0"/>
        <v>0</v>
      </c>
      <c r="G23" s="141"/>
      <c r="H23" s="142"/>
      <c r="I23" s="128"/>
      <c r="J23" s="128"/>
      <c r="K23" s="128"/>
      <c r="L23" s="129"/>
      <c r="O23" s="143"/>
    </row>
    <row r="24" spans="1:15">
      <c r="A24" s="140"/>
      <c r="B24" s="140"/>
      <c r="C24" s="140"/>
      <c r="D24" s="140"/>
      <c r="E24" s="140"/>
      <c r="F24" s="140"/>
      <c r="G24" s="140"/>
      <c r="H24" s="140"/>
    </row>
    <row r="25" spans="1:15">
      <c r="A25" s="140"/>
      <c r="B25" s="140"/>
      <c r="C25" s="140"/>
      <c r="D25" s="140"/>
      <c r="E25" s="140"/>
      <c r="F25" s="140"/>
      <c r="G25" s="140"/>
      <c r="H25" s="140"/>
    </row>
    <row r="26" spans="1:15">
      <c r="A26" s="140"/>
      <c r="B26" s="140"/>
      <c r="C26" s="140"/>
      <c r="D26" s="140"/>
      <c r="E26" s="140"/>
      <c r="F26" s="140"/>
      <c r="G26" s="140"/>
      <c r="H26" s="140"/>
    </row>
    <row r="27" spans="1:15">
      <c r="A27" s="140"/>
      <c r="B27" s="140"/>
      <c r="C27" s="140"/>
      <c r="D27" s="140"/>
      <c r="E27" s="140"/>
      <c r="F27" s="140"/>
      <c r="G27" s="140"/>
      <c r="H27" s="140"/>
    </row>
    <row r="28" spans="1:15">
      <c r="A28" s="140"/>
      <c r="B28" s="140"/>
      <c r="C28" s="140"/>
      <c r="D28" s="140"/>
      <c r="E28" s="140"/>
      <c r="F28" s="140"/>
      <c r="G28" s="140"/>
      <c r="H28" s="140"/>
    </row>
    <row r="29" spans="1:15">
      <c r="C29" s="115"/>
      <c r="D29" s="115"/>
      <c r="E29" s="115"/>
      <c r="F29" s="115"/>
      <c r="H29" s="115"/>
    </row>
    <row r="30" spans="1:15">
      <c r="C30" s="115"/>
      <c r="D30" s="115"/>
      <c r="E30" s="115"/>
      <c r="F30" s="115"/>
      <c r="H30" s="115"/>
    </row>
    <row r="31" spans="1:15">
      <c r="C31" s="115"/>
      <c r="D31" s="115"/>
      <c r="E31" s="115"/>
      <c r="F31" s="115"/>
      <c r="H31" s="115"/>
    </row>
    <row r="32" spans="1:15">
      <c r="C32" s="115"/>
      <c r="D32" s="115"/>
      <c r="E32" s="115"/>
      <c r="F32" s="115"/>
      <c r="H32" s="115"/>
    </row>
    <row r="33" spans="3:8">
      <c r="C33" s="115"/>
      <c r="D33" s="115"/>
      <c r="E33" s="115"/>
      <c r="F33" s="115"/>
      <c r="H33" s="115"/>
    </row>
    <row r="34" spans="3:8">
      <c r="C34" s="115"/>
      <c r="D34" s="115"/>
      <c r="E34" s="115"/>
      <c r="F34" s="115"/>
      <c r="H34" s="115"/>
    </row>
  </sheetData>
  <mergeCells count="14">
    <mergeCell ref="I4:I6"/>
    <mergeCell ref="J4:J6"/>
    <mergeCell ref="K4:K6"/>
    <mergeCell ref="A4:A6"/>
    <mergeCell ref="G4:G6"/>
    <mergeCell ref="H4:H6"/>
    <mergeCell ref="B1:G1"/>
    <mergeCell ref="B4:B6"/>
    <mergeCell ref="B3:G3"/>
    <mergeCell ref="C4:C6"/>
    <mergeCell ref="D4:D6"/>
    <mergeCell ref="E4:E6"/>
    <mergeCell ref="F4:F6"/>
    <mergeCell ref="A2:G2"/>
  </mergeCells>
  <phoneticPr fontId="4" type="noConversion"/>
  <pageMargins left="0.43307086614173229" right="0.23622047244094491" top="0.35433070866141736" bottom="0.35433070866141736" header="0.31496062992125984" footer="0.31496062992125984"/>
  <pageSetup paperSize="9" fitToWidth="2" fitToHeight="47" orientation="landscape" r:id="rId1"/>
  <headerFooter alignWithMargins="0">
    <oddFooter>&amp;C&amp;9หน้าที่ &amp;P จาก &amp;N&amp;R&amp;9กลุ่มจังหวัดภาคกลางตอนกลาง/จังหวัดปราจีนบุรี</oddFooter>
  </headerFooter>
  <rowBreaks count="2" manualBreakCount="2">
    <brk id="8" max="7" man="1"/>
    <brk id="16" max="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34"/>
  <sheetViews>
    <sheetView tabSelected="1" zoomScaleNormal="100" workbookViewId="0">
      <pane xSplit="3" ySplit="6" topLeftCell="F7" activePane="bottomRight" state="frozen"/>
      <selection pane="topRight" activeCell="D1" sqref="D1"/>
      <selection pane="bottomLeft" activeCell="A7" sqref="A7"/>
      <selection pane="bottomRight" activeCell="B4" sqref="B4:B6"/>
    </sheetView>
  </sheetViews>
  <sheetFormatPr defaultRowHeight="12.75"/>
  <cols>
    <col min="1" max="1" width="19.25" style="44" customWidth="1"/>
    <col min="2" max="2" width="17.375" style="44" customWidth="1"/>
    <col min="3" max="3" width="12.5" style="45" customWidth="1"/>
    <col min="4" max="4" width="13.125" style="45" customWidth="1"/>
    <col min="5" max="5" width="11.625" style="45" customWidth="1"/>
    <col min="6" max="6" width="10.875" style="45" customWidth="1"/>
    <col min="7" max="7" width="31.375" style="44" customWidth="1"/>
    <col min="8" max="8" width="13.125" style="46" customWidth="1"/>
    <col min="9" max="12" width="6.625" style="95" customWidth="1"/>
    <col min="13" max="13" width="26" style="60" customWidth="1"/>
    <col min="14" max="16384" width="9" style="44"/>
  </cols>
  <sheetData>
    <row r="1" spans="1:13" s="48" customFormat="1">
      <c r="B1" s="180"/>
      <c r="C1" s="180"/>
      <c r="D1" s="180"/>
      <c r="E1" s="180"/>
      <c r="F1" s="180"/>
      <c r="G1" s="180"/>
      <c r="H1" s="43"/>
      <c r="I1" s="95"/>
      <c r="J1" s="95"/>
      <c r="K1" s="95"/>
      <c r="L1" s="95"/>
      <c r="M1" s="60"/>
    </row>
    <row r="2" spans="1:13" s="48" customFormat="1" ht="18.75" customHeight="1">
      <c r="A2" s="188" t="s">
        <v>80</v>
      </c>
      <c r="B2" s="189"/>
      <c r="C2" s="189"/>
      <c r="D2" s="189"/>
      <c r="E2" s="189"/>
      <c r="F2" s="189"/>
      <c r="G2" s="189"/>
      <c r="H2" s="43"/>
      <c r="I2" s="95"/>
      <c r="J2" s="95"/>
      <c r="K2" s="95"/>
      <c r="L2" s="95"/>
      <c r="M2" s="60"/>
    </row>
    <row r="3" spans="1:13" s="48" customFormat="1" ht="18.75" customHeight="1">
      <c r="A3" s="48" t="s">
        <v>81</v>
      </c>
      <c r="B3" s="181"/>
      <c r="C3" s="181"/>
      <c r="D3" s="181"/>
      <c r="E3" s="181"/>
      <c r="F3" s="181"/>
      <c r="G3" s="181"/>
      <c r="H3" s="43"/>
      <c r="I3" s="95"/>
      <c r="J3" s="95"/>
      <c r="K3" s="95"/>
      <c r="L3" s="95"/>
      <c r="M3" s="60"/>
    </row>
    <row r="4" spans="1:13" s="48" customFormat="1" ht="30" customHeight="1">
      <c r="A4" s="185" t="s">
        <v>17</v>
      </c>
      <c r="B4" s="185" t="s">
        <v>15</v>
      </c>
      <c r="C4" s="182" t="s">
        <v>13</v>
      </c>
      <c r="D4" s="182" t="s">
        <v>9</v>
      </c>
      <c r="E4" s="182" t="s">
        <v>10</v>
      </c>
      <c r="F4" s="182" t="s">
        <v>12</v>
      </c>
      <c r="G4" s="185" t="s">
        <v>11</v>
      </c>
      <c r="H4" s="176" t="s">
        <v>14</v>
      </c>
      <c r="I4" s="179" t="s">
        <v>1</v>
      </c>
      <c r="J4" s="179" t="s">
        <v>58</v>
      </c>
      <c r="K4" s="179" t="s">
        <v>59</v>
      </c>
      <c r="L4" s="99"/>
      <c r="M4" s="60"/>
    </row>
    <row r="5" spans="1:13" s="48" customFormat="1" ht="30" customHeight="1">
      <c r="A5" s="190"/>
      <c r="B5" s="186"/>
      <c r="C5" s="183"/>
      <c r="D5" s="183"/>
      <c r="E5" s="183"/>
      <c r="F5" s="183"/>
      <c r="G5" s="186"/>
      <c r="H5" s="177"/>
      <c r="I5" s="179"/>
      <c r="J5" s="179"/>
      <c r="K5" s="179"/>
      <c r="L5" s="99"/>
      <c r="M5" s="60"/>
    </row>
    <row r="6" spans="1:13" s="48" customFormat="1" ht="11.25" customHeight="1">
      <c r="A6" s="191"/>
      <c r="B6" s="187"/>
      <c r="C6" s="184"/>
      <c r="D6" s="184"/>
      <c r="E6" s="184"/>
      <c r="F6" s="184"/>
      <c r="G6" s="187"/>
      <c r="H6" s="178"/>
      <c r="I6" s="179"/>
      <c r="J6" s="179"/>
      <c r="K6" s="179"/>
      <c r="L6" s="99"/>
      <c r="M6" s="60"/>
    </row>
    <row r="7" spans="1:13" s="48" customFormat="1" ht="76.5">
      <c r="A7" s="54" t="s">
        <v>29</v>
      </c>
      <c r="B7" s="68" t="s">
        <v>25</v>
      </c>
      <c r="C7" s="52"/>
      <c r="D7" s="52"/>
      <c r="E7" s="52"/>
      <c r="F7" s="52"/>
      <c r="G7" s="53"/>
      <c r="H7" s="69"/>
      <c r="I7" s="96"/>
      <c r="J7" s="96"/>
      <c r="K7" s="96"/>
      <c r="L7" s="100">
        <v>1</v>
      </c>
      <c r="M7" s="60"/>
    </row>
    <row r="8" spans="1:13" s="48" customFormat="1" ht="216.75">
      <c r="A8" s="53"/>
      <c r="B8" s="70" t="s">
        <v>28</v>
      </c>
      <c r="C8" s="71">
        <v>20760000</v>
      </c>
      <c r="D8" s="71">
        <v>20760000</v>
      </c>
      <c r="E8" s="52"/>
      <c r="F8" s="52"/>
      <c r="G8" s="72" t="s">
        <v>26</v>
      </c>
      <c r="H8" s="69">
        <v>1</v>
      </c>
      <c r="I8" s="96">
        <v>1</v>
      </c>
      <c r="J8" s="96">
        <v>1</v>
      </c>
      <c r="K8" s="96" t="s">
        <v>60</v>
      </c>
      <c r="L8" s="100">
        <v>2</v>
      </c>
      <c r="M8" s="60" t="s">
        <v>27</v>
      </c>
    </row>
    <row r="9" spans="1:13" s="48" customFormat="1" ht="76.5">
      <c r="A9" s="73" t="s">
        <v>38</v>
      </c>
      <c r="B9" s="74" t="s">
        <v>30</v>
      </c>
      <c r="C9" s="75"/>
      <c r="D9" s="52"/>
      <c r="E9" s="52"/>
      <c r="F9" s="52"/>
      <c r="G9" s="47"/>
      <c r="H9" s="69"/>
      <c r="I9" s="96"/>
      <c r="J9" s="96"/>
      <c r="K9" s="96"/>
      <c r="L9" s="100">
        <v>3</v>
      </c>
      <c r="M9" s="60"/>
    </row>
    <row r="10" spans="1:13" s="48" customFormat="1" ht="223.5" customHeight="1">
      <c r="A10" s="76"/>
      <c r="B10" s="77" t="s">
        <v>39</v>
      </c>
      <c r="C10" s="78">
        <v>50000000</v>
      </c>
      <c r="D10" s="78">
        <v>50000000</v>
      </c>
      <c r="E10" s="56"/>
      <c r="F10" s="57"/>
      <c r="G10" s="72" t="s">
        <v>34</v>
      </c>
      <c r="H10" s="69">
        <v>2</v>
      </c>
      <c r="I10" s="96">
        <v>2</v>
      </c>
      <c r="J10" s="96">
        <v>2</v>
      </c>
      <c r="K10" s="96" t="s">
        <v>60</v>
      </c>
      <c r="L10" s="100">
        <v>4</v>
      </c>
      <c r="M10" s="62"/>
    </row>
    <row r="11" spans="1:13" s="48" customFormat="1" ht="344.25">
      <c r="A11" s="53"/>
      <c r="B11" s="77" t="s">
        <v>40</v>
      </c>
      <c r="C11" s="78">
        <v>50000000</v>
      </c>
      <c r="D11" s="78">
        <v>50000000</v>
      </c>
      <c r="E11" s="52"/>
      <c r="F11" s="52"/>
      <c r="G11" s="72" t="s">
        <v>31</v>
      </c>
      <c r="H11" s="69">
        <v>3</v>
      </c>
      <c r="I11" s="96">
        <v>3</v>
      </c>
      <c r="J11" s="96">
        <v>2</v>
      </c>
      <c r="K11" s="96" t="s">
        <v>60</v>
      </c>
      <c r="L11" s="100">
        <v>5</v>
      </c>
      <c r="M11" s="60" t="s">
        <v>35</v>
      </c>
    </row>
    <row r="12" spans="1:13" s="48" customFormat="1" ht="344.25">
      <c r="A12" s="53"/>
      <c r="B12" s="77" t="s">
        <v>41</v>
      </c>
      <c r="C12" s="78">
        <v>20000000</v>
      </c>
      <c r="D12" s="78">
        <v>20000000</v>
      </c>
      <c r="E12" s="56"/>
      <c r="F12" s="57"/>
      <c r="G12" s="72" t="s">
        <v>32</v>
      </c>
      <c r="H12" s="69">
        <v>4</v>
      </c>
      <c r="I12" s="96">
        <v>4</v>
      </c>
      <c r="J12" s="96">
        <v>2</v>
      </c>
      <c r="K12" s="96" t="s">
        <v>60</v>
      </c>
      <c r="L12" s="100">
        <v>6</v>
      </c>
      <c r="M12" s="60" t="s">
        <v>36</v>
      </c>
    </row>
    <row r="13" spans="1:13" s="48" customFormat="1" ht="378.75" customHeight="1">
      <c r="A13" s="53"/>
      <c r="B13" s="77" t="s">
        <v>42</v>
      </c>
      <c r="C13" s="78">
        <v>20000000</v>
      </c>
      <c r="D13" s="78">
        <v>20000000</v>
      </c>
      <c r="E13" s="56"/>
      <c r="F13" s="57"/>
      <c r="G13" s="72" t="s">
        <v>44</v>
      </c>
      <c r="H13" s="69">
        <v>5</v>
      </c>
      <c r="I13" s="96">
        <v>5</v>
      </c>
      <c r="J13" s="96">
        <v>2</v>
      </c>
      <c r="K13" s="96" t="s">
        <v>60</v>
      </c>
      <c r="L13" s="100">
        <v>7</v>
      </c>
      <c r="M13" s="60" t="s">
        <v>37</v>
      </c>
    </row>
    <row r="14" spans="1:13" s="48" customFormat="1" ht="102">
      <c r="A14" s="53"/>
      <c r="B14" s="77" t="s">
        <v>43</v>
      </c>
      <c r="C14" s="78">
        <v>20000000</v>
      </c>
      <c r="D14" s="78">
        <v>20000000</v>
      </c>
      <c r="E14" s="56"/>
      <c r="F14" s="57"/>
      <c r="G14" s="72" t="s">
        <v>33</v>
      </c>
      <c r="H14" s="69">
        <v>6</v>
      </c>
      <c r="I14" s="96">
        <v>6</v>
      </c>
      <c r="J14" s="96">
        <v>2</v>
      </c>
      <c r="K14" s="96" t="s">
        <v>60</v>
      </c>
      <c r="L14" s="100">
        <v>8</v>
      </c>
      <c r="M14" s="60"/>
    </row>
    <row r="15" spans="1:13" s="42" customFormat="1">
      <c r="B15" s="79" t="s">
        <v>45</v>
      </c>
      <c r="C15" s="75"/>
      <c r="D15" s="75"/>
      <c r="E15" s="75"/>
      <c r="F15" s="80"/>
      <c r="G15" s="79"/>
      <c r="H15" s="69"/>
      <c r="I15" s="96"/>
      <c r="J15" s="96"/>
      <c r="K15" s="96"/>
      <c r="L15" s="100">
        <v>9</v>
      </c>
      <c r="M15" s="61"/>
    </row>
    <row r="16" spans="1:13" s="42" customFormat="1" ht="165.75">
      <c r="A16" s="54" t="s">
        <v>29</v>
      </c>
      <c r="B16" s="88" t="s">
        <v>49</v>
      </c>
      <c r="C16" s="89">
        <v>2069000</v>
      </c>
      <c r="D16" s="89">
        <v>2069000</v>
      </c>
      <c r="E16" s="63"/>
      <c r="F16" s="64"/>
      <c r="G16" s="90" t="s">
        <v>61</v>
      </c>
      <c r="H16" s="91">
        <v>2</v>
      </c>
      <c r="I16" s="96">
        <v>7</v>
      </c>
      <c r="J16" s="97">
        <v>1</v>
      </c>
      <c r="K16" s="97" t="s">
        <v>62</v>
      </c>
      <c r="L16" s="101">
        <v>10</v>
      </c>
      <c r="M16" s="61" t="s">
        <v>56</v>
      </c>
    </row>
    <row r="17" spans="1:15" s="42" customFormat="1" ht="114.75">
      <c r="A17" s="81"/>
      <c r="B17" s="82" t="s">
        <v>46</v>
      </c>
      <c r="C17" s="83">
        <v>4000000</v>
      </c>
      <c r="D17" s="83">
        <v>4000000</v>
      </c>
      <c r="E17" s="75"/>
      <c r="F17" s="80"/>
      <c r="G17" s="72" t="s">
        <v>50</v>
      </c>
      <c r="H17" s="69">
        <v>5</v>
      </c>
      <c r="I17" s="98">
        <v>8</v>
      </c>
      <c r="J17" s="98">
        <v>1</v>
      </c>
      <c r="K17" s="98" t="s">
        <v>62</v>
      </c>
      <c r="L17" s="102">
        <v>11</v>
      </c>
      <c r="M17" s="93"/>
    </row>
    <row r="18" spans="1:15" s="42" customFormat="1" ht="102">
      <c r="A18" s="73" t="s">
        <v>38</v>
      </c>
      <c r="B18" s="84" t="s">
        <v>47</v>
      </c>
      <c r="C18" s="83">
        <v>24000000</v>
      </c>
      <c r="D18" s="83">
        <v>24000000</v>
      </c>
      <c r="E18" s="75"/>
      <c r="F18" s="80"/>
      <c r="G18" s="72" t="s">
        <v>51</v>
      </c>
      <c r="H18" s="69">
        <v>3</v>
      </c>
      <c r="I18" s="98">
        <v>9</v>
      </c>
      <c r="J18" s="98">
        <v>2</v>
      </c>
      <c r="K18" s="98" t="s">
        <v>62</v>
      </c>
      <c r="L18" s="102">
        <v>12</v>
      </c>
      <c r="M18" s="61"/>
    </row>
    <row r="19" spans="1:15" s="42" customFormat="1" ht="153">
      <c r="A19" s="81"/>
      <c r="B19" s="84" t="s">
        <v>52</v>
      </c>
      <c r="C19" s="85">
        <v>18000000</v>
      </c>
      <c r="D19" s="85">
        <v>18000000</v>
      </c>
      <c r="E19" s="75"/>
      <c r="F19" s="80"/>
      <c r="G19" s="72" t="s">
        <v>53</v>
      </c>
      <c r="H19" s="69">
        <v>4</v>
      </c>
      <c r="I19" s="98">
        <v>10</v>
      </c>
      <c r="J19" s="98">
        <v>2</v>
      </c>
      <c r="K19" s="98" t="s">
        <v>62</v>
      </c>
      <c r="L19" s="102">
        <v>13</v>
      </c>
      <c r="M19" s="61" t="s">
        <v>54</v>
      </c>
    </row>
    <row r="20" spans="1:15" s="42" customFormat="1" ht="102">
      <c r="A20" s="92" t="s">
        <v>57</v>
      </c>
      <c r="B20" s="86" t="s">
        <v>48</v>
      </c>
      <c r="C20" s="87">
        <v>50000000</v>
      </c>
      <c r="D20" s="87">
        <v>50000000</v>
      </c>
      <c r="E20" s="75"/>
      <c r="F20" s="80"/>
      <c r="G20" s="72" t="s">
        <v>55</v>
      </c>
      <c r="H20" s="69">
        <v>1</v>
      </c>
      <c r="I20" s="98">
        <v>11</v>
      </c>
      <c r="J20" s="98">
        <v>3</v>
      </c>
      <c r="K20" s="98" t="s">
        <v>62</v>
      </c>
      <c r="L20" s="102">
        <v>14</v>
      </c>
      <c r="M20" s="61"/>
    </row>
    <row r="21" spans="1:15" s="42" customFormat="1" ht="30.75" customHeight="1">
      <c r="A21" s="58"/>
      <c r="B21" s="65"/>
      <c r="C21" s="55">
        <f>SUM(C8:C20)</f>
        <v>278829000</v>
      </c>
      <c r="D21" s="55">
        <f t="shared" ref="D21:F21" si="0">SUM(D8:D20)</f>
        <v>278829000</v>
      </c>
      <c r="E21" s="55">
        <f t="shared" si="0"/>
        <v>0</v>
      </c>
      <c r="F21" s="55">
        <f t="shared" si="0"/>
        <v>0</v>
      </c>
      <c r="G21" s="66"/>
      <c r="H21" s="55"/>
      <c r="I21" s="98"/>
      <c r="J21" s="98"/>
      <c r="K21" s="98"/>
      <c r="L21" s="102"/>
      <c r="M21" s="61"/>
      <c r="O21" s="67"/>
    </row>
    <row r="22" spans="1:15">
      <c r="A22" s="59"/>
      <c r="B22" s="59"/>
      <c r="C22" s="59"/>
      <c r="D22" s="59"/>
      <c r="E22" s="59"/>
      <c r="F22" s="59"/>
      <c r="G22" s="59"/>
      <c r="H22" s="59"/>
    </row>
    <row r="23" spans="1:15">
      <c r="A23" s="59"/>
      <c r="B23" s="59"/>
      <c r="C23" s="59"/>
      <c r="D23" s="59"/>
      <c r="E23" s="59"/>
      <c r="F23" s="59"/>
      <c r="G23" s="59"/>
      <c r="H23" s="59"/>
    </row>
    <row r="24" spans="1:15">
      <c r="A24" s="59"/>
      <c r="B24" s="59"/>
      <c r="C24" s="59"/>
      <c r="D24" s="59"/>
      <c r="E24" s="59"/>
      <c r="F24" s="59"/>
      <c r="G24" s="59"/>
      <c r="H24" s="59"/>
    </row>
    <row r="25" spans="1:15">
      <c r="A25" s="59"/>
      <c r="B25" s="59"/>
      <c r="C25" s="59"/>
      <c r="D25" s="59"/>
      <c r="E25" s="59"/>
      <c r="F25" s="59"/>
      <c r="G25" s="59"/>
      <c r="H25" s="59"/>
    </row>
    <row r="26" spans="1:15">
      <c r="A26" s="59"/>
      <c r="B26" s="59"/>
      <c r="C26" s="59"/>
      <c r="D26" s="59"/>
      <c r="E26" s="59"/>
      <c r="F26" s="59"/>
      <c r="G26" s="59"/>
      <c r="H26" s="59"/>
    </row>
    <row r="27" spans="1:15">
      <c r="A27" s="59"/>
      <c r="B27" s="59"/>
      <c r="C27" s="59"/>
      <c r="D27" s="59"/>
      <c r="E27" s="59"/>
      <c r="F27" s="59"/>
      <c r="G27" s="59"/>
      <c r="H27" s="59"/>
    </row>
    <row r="28" spans="1:15">
      <c r="A28" s="59"/>
      <c r="B28" s="59"/>
      <c r="C28" s="59"/>
      <c r="D28" s="59"/>
      <c r="E28" s="59"/>
      <c r="F28" s="59"/>
      <c r="G28" s="59"/>
      <c r="H28" s="59"/>
    </row>
    <row r="29" spans="1:15">
      <c r="C29" s="44"/>
      <c r="D29" s="44"/>
      <c r="E29" s="44"/>
      <c r="F29" s="44"/>
      <c r="H29" s="44"/>
    </row>
    <row r="30" spans="1:15">
      <c r="C30" s="44"/>
      <c r="D30" s="44"/>
      <c r="E30" s="44"/>
      <c r="F30" s="44"/>
      <c r="H30" s="44"/>
    </row>
    <row r="31" spans="1:15">
      <c r="C31" s="44"/>
      <c r="D31" s="44"/>
      <c r="E31" s="44"/>
      <c r="F31" s="44"/>
      <c r="H31" s="44"/>
    </row>
    <row r="32" spans="1:15">
      <c r="C32" s="44"/>
      <c r="D32" s="44"/>
      <c r="E32" s="44"/>
      <c r="F32" s="44"/>
      <c r="H32" s="44"/>
    </row>
    <row r="33" spans="3:8">
      <c r="C33" s="44"/>
      <c r="D33" s="44"/>
      <c r="E33" s="44"/>
      <c r="F33" s="44"/>
      <c r="H33" s="44"/>
    </row>
    <row r="34" spans="3:8">
      <c r="C34" s="44"/>
      <c r="D34" s="44"/>
      <c r="E34" s="44"/>
      <c r="F34" s="44"/>
      <c r="H34" s="44"/>
    </row>
  </sheetData>
  <mergeCells count="14">
    <mergeCell ref="H4:H6"/>
    <mergeCell ref="I4:I6"/>
    <mergeCell ref="J4:J6"/>
    <mergeCell ref="K4:K6"/>
    <mergeCell ref="B1:G1"/>
    <mergeCell ref="B3:G3"/>
    <mergeCell ref="F4:F6"/>
    <mergeCell ref="G4:G6"/>
    <mergeCell ref="A2:G2"/>
    <mergeCell ref="A4:A6"/>
    <mergeCell ref="B4:B6"/>
    <mergeCell ref="C4:C6"/>
    <mergeCell ref="D4:D6"/>
    <mergeCell ref="E4:E6"/>
  </mergeCells>
  <pageMargins left="0.43307086614173201" right="0.23622047244094499" top="0.35433070866141703" bottom="0.35433070866141703" header="0.31496062992126" footer="0.31496062992126"/>
  <pageSetup paperSize="9" fitToWidth="2" fitToHeight="47" orientation="landscape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สรุป Top 5</vt:lpstr>
      <vt:lpstr>สรุปโครงการอื่นๆ</vt:lpstr>
      <vt:lpstr>สรุปรวม</vt:lpstr>
      <vt:lpstr> ลักษณะโครงการ</vt:lpstr>
      <vt:lpstr> ลักษณะโครงการ (3)</vt:lpstr>
      <vt:lpstr>' ลักษณะโครงการ'!Print_Area</vt:lpstr>
      <vt:lpstr>'สรุป Top 5'!Print_Area</vt:lpstr>
      <vt:lpstr>สรุปโครงการอื่นๆ!Print_Area</vt:lpstr>
      <vt:lpstr>สรุปรวม!Print_Area</vt:lpstr>
      <vt:lpstr>' ลักษณะโครงการ'!Print_Titles</vt:lpstr>
      <vt:lpstr>' ลักษณะโครงการ (3)'!Print_Titles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TZ16S</dc:creator>
  <cp:lastModifiedBy>Admin</cp:lastModifiedBy>
  <cp:lastPrinted>2013-03-19T05:03:39Z</cp:lastPrinted>
  <dcterms:created xsi:type="dcterms:W3CDTF">2009-02-23T08:52:27Z</dcterms:created>
  <dcterms:modified xsi:type="dcterms:W3CDTF">2013-04-03T02:20:46Z</dcterms:modified>
</cp:coreProperties>
</file>